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VEDOUCÍ EO\Rok 2022\Zastupitelstva\Červen\"/>
    </mc:Choice>
  </mc:AlternateContent>
  <xr:revisionPtr revIDLastSave="0" documentId="13_ncr:1_{C17DFCE1-E8AB-426E-82FA-CC093E18BB7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V.RO ZM" sheetId="19" r:id="rId1"/>
    <sheet name="RO_RM" sheetId="2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20" l="1"/>
</calcChain>
</file>

<file path=xl/sharedStrings.xml><?xml version="1.0" encoding="utf-8"?>
<sst xmlns="http://schemas.openxmlformats.org/spreadsheetml/2006/main" count="262" uniqueCount="114">
  <si>
    <t>ODPA</t>
  </si>
  <si>
    <t>Položka</t>
  </si>
  <si>
    <t>ORJ</t>
  </si>
  <si>
    <t>ÚZ</t>
  </si>
  <si>
    <t>Rozpočet - změna příjmů</t>
  </si>
  <si>
    <t>tis. Kč</t>
  </si>
  <si>
    <t>Bod</t>
  </si>
  <si>
    <t>Rozpočet - změna výdajů</t>
  </si>
  <si>
    <t>ORG</t>
  </si>
  <si>
    <t>Dotace</t>
  </si>
  <si>
    <t>1.</t>
  </si>
  <si>
    <t>2.</t>
  </si>
  <si>
    <t>VI. RO RM 18.05.2022</t>
  </si>
  <si>
    <t>kompenzační bonus</t>
  </si>
  <si>
    <t>Daňové</t>
  </si>
  <si>
    <t xml:space="preserve">výdaje dotčené stavbou </t>
  </si>
  <si>
    <t>Nedaňové</t>
  </si>
  <si>
    <t>splátky FRB</t>
  </si>
  <si>
    <t>správní poplatky -  OP + CD</t>
  </si>
  <si>
    <t>správní poplatek Trvalý pobyt -změna</t>
  </si>
  <si>
    <t>Kapitálové</t>
  </si>
  <si>
    <t>prodej pozemků</t>
  </si>
  <si>
    <t xml:space="preserve">dar nemocnice </t>
  </si>
  <si>
    <t xml:space="preserve">správní poplatky řidičské průkazy </t>
  </si>
  <si>
    <t>správní poplatky - dopravní úřad</t>
  </si>
  <si>
    <t>správní polatky - průkaz taxi</t>
  </si>
  <si>
    <t>smluvní pokuta - Projektová dokumentace</t>
  </si>
  <si>
    <t>pokuta - poničení rozhledny</t>
  </si>
  <si>
    <t>Majetek</t>
  </si>
  <si>
    <t>0001022000000</t>
  </si>
  <si>
    <t xml:space="preserve">výkupy pozemků </t>
  </si>
  <si>
    <t>hrubé mzdy - vlastní podíl</t>
  </si>
  <si>
    <t>sociální pojištění - vastní podíl</t>
  </si>
  <si>
    <t>zdravotní pojištění - vlastní podíl</t>
  </si>
  <si>
    <t>úrazové pojištění - vlastní podíl</t>
  </si>
  <si>
    <t>Terénní práce</t>
  </si>
  <si>
    <t>Kancelář tajemníka</t>
  </si>
  <si>
    <t>0001032000000</t>
  </si>
  <si>
    <t>budova  Městského úřadu - investiční výdaje</t>
  </si>
  <si>
    <t>budova  Městského úřadu - neinvestiční výdaje</t>
  </si>
  <si>
    <t xml:space="preserve">ostatní služby </t>
  </si>
  <si>
    <t xml:space="preserve">Ekonomický odbor  </t>
  </si>
  <si>
    <t>0001001000000</t>
  </si>
  <si>
    <t>rezerva</t>
  </si>
  <si>
    <t xml:space="preserve">Školství  </t>
  </si>
  <si>
    <t>0001051000000</t>
  </si>
  <si>
    <t>Nákup DDHM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</si>
  <si>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</si>
  <si>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</si>
  <si>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</si>
  <si>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</si>
  <si>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</si>
  <si>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</si>
  <si>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</si>
  <si>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</si>
  <si>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</si>
  <si>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</si>
  <si>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Péče o veřejnou zeleň</t>
  </si>
  <si>
    <t>0001096000000</t>
  </si>
  <si>
    <t>péče o zeleň , hospodaření v městských lesích, revitalizace objezdů a další služby</t>
  </si>
  <si>
    <t>Vratka nedočerpané dotace - kultura</t>
  </si>
  <si>
    <t>Roudnické noviny, MIS, přestupky</t>
  </si>
  <si>
    <t>0001044000000</t>
  </si>
  <si>
    <t>Roudnické noviny - služby (tisk, roznos, grafika atd.)</t>
  </si>
  <si>
    <t>odvod za odnětí zemědělské půdy</t>
  </si>
  <si>
    <t>13.</t>
  </si>
  <si>
    <t>14.</t>
  </si>
  <si>
    <t>Příloha: 8D</t>
  </si>
  <si>
    <t>IV. RO ZM 22.06.2022</t>
  </si>
  <si>
    <t>IV. RO RM 06.04.2022</t>
  </si>
  <si>
    <t>Sociální věci</t>
  </si>
  <si>
    <t>Dotace - domov důchodců</t>
  </si>
  <si>
    <t>0001081000000</t>
  </si>
  <si>
    <t>Dotační transfer domov důchodců</t>
  </si>
  <si>
    <t>V. RO RM 04.05.2022</t>
  </si>
  <si>
    <t>Dotace v oblasti sociálně právní ochrany dětí (OSPOD)</t>
  </si>
  <si>
    <t>Dotace v oblasti sociálně právní ochrany dětí</t>
  </si>
  <si>
    <t>hrubé mzdy</t>
  </si>
  <si>
    <t>sociální pojištění</t>
  </si>
  <si>
    <t>zdravotní pojištění</t>
  </si>
  <si>
    <t>náhrady za PN</t>
  </si>
  <si>
    <t>odborná literatura, knih, tisk</t>
  </si>
  <si>
    <t>nákup vybavení</t>
  </si>
  <si>
    <t>PHM</t>
  </si>
  <si>
    <t>0001087000000</t>
  </si>
  <si>
    <t>kancelářské potřeby (tonery, papíry)</t>
  </si>
  <si>
    <t>cestovné</t>
  </si>
  <si>
    <t>telefony</t>
  </si>
  <si>
    <t>školení a vzdělávání</t>
  </si>
  <si>
    <t>ochranné pomůcky</t>
  </si>
  <si>
    <t>tlumočnické a překladatelské služby,poradenství, supervize</t>
  </si>
  <si>
    <t>Auto - leasing</t>
  </si>
  <si>
    <t>pojištění auta leasing</t>
  </si>
  <si>
    <t>dárky dětem do DD</t>
  </si>
  <si>
    <t>DDHM</t>
  </si>
  <si>
    <t>lékařské posudky pro OSPOD</t>
  </si>
  <si>
    <t>kompenzační bonus na rok 2022</t>
  </si>
  <si>
    <t>Financování</t>
  </si>
  <si>
    <t>Mzdy a personalistika</t>
  </si>
  <si>
    <t xml:space="preserve">převod z rozpočtových účtů -fond k reprezentaci města </t>
  </si>
  <si>
    <t>0001033000000</t>
  </si>
  <si>
    <t>fond reprezentace - zaměstnanci</t>
  </si>
  <si>
    <t xml:space="preserve">fond reprezentace-sociální pojištění 25%  </t>
  </si>
  <si>
    <t xml:space="preserve">fond reprezentace-zdravotní pojištění 9%  </t>
  </si>
  <si>
    <t>Dotace na výkon státní správy a samosprávy v rámci souhrnného dotačního vztahu</t>
  </si>
  <si>
    <t>Státní příspěvek na sociální práce</t>
  </si>
  <si>
    <t>státní příspěvek na výkon sociální práce</t>
  </si>
  <si>
    <t>0001089000000</t>
  </si>
  <si>
    <t>školení</t>
  </si>
  <si>
    <t>supervize</t>
  </si>
  <si>
    <t>mzdy</t>
  </si>
  <si>
    <t>zákonné zdravotní pojištění</t>
  </si>
  <si>
    <t>nákup služeb - testy a očkování COVID 19</t>
  </si>
  <si>
    <t>Příloha 8C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</si>
</sst>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00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</font>
    <font>
      <b/>
      <i/>
      <sz val="8"/>
      <name val="Arial"/>
      <family val="2"/>
      <charset val="238"/>
    </font>
    <font>
      <b/>
      <sz val="8"/>
      <name val="Arial"/>
      <family val="2"/>
    </font>
    <font>
      <b/>
      <sz val="14"/>
      <name val="Arial"/>
      <family val="2"/>
      <charset val="238"/>
    </font>
    <font>
      <b/>
      <sz val="14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</cellStyleXfs>
  <cellXfs count="70">
    <xf numFmtId="0" fontId="0" fillId="0" borderId="0" xfId="0"/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2" fillId="0" borderId="3" xfId="1" applyNumberFormat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Fill="1" applyAlignment="1">
      <alignment horizontal="center" vertical="center" wrapText="1"/>
    </xf>
    <xf numFmtId="0" fontId="6" fillId="0" borderId="0" xfId="0" applyFont="1"/>
    <xf numFmtId="0" fontId="6" fillId="0" borderId="0" xfId="0" applyFont="1" applyFill="1" applyAlignment="1">
      <alignment horizontal="center" vertical="center" wrapText="1"/>
    </xf>
    <xf numFmtId="0" fontId="7" fillId="0" borderId="0" xfId="0" applyFont="1"/>
    <xf numFmtId="3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3" fontId="3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164" fontId="8" fillId="0" borderId="4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3" fontId="0" fillId="0" borderId="0" xfId="0" applyNumberFormat="1"/>
    <xf numFmtId="0" fontId="7" fillId="0" borderId="4" xfId="0" applyFont="1" applyBorder="1"/>
    <xf numFmtId="0" fontId="7" fillId="0" borderId="0" xfId="0" applyFont="1" applyBorder="1"/>
    <xf numFmtId="0" fontId="7" fillId="0" borderId="0" xfId="0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/>
    </xf>
    <xf numFmtId="3" fontId="8" fillId="0" borderId="4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2" fillId="0" borderId="1" xfId="1" applyFont="1" applyBorder="1" applyAlignment="1">
      <alignment horizontal="center" vertical="center"/>
    </xf>
    <xf numFmtId="0" fontId="8" fillId="0" borderId="4" xfId="0" applyFont="1" applyBorder="1"/>
    <xf numFmtId="0" fontId="8" fillId="0" borderId="0" xfId="0" applyFont="1" applyBorder="1"/>
    <xf numFmtId="0" fontId="8" fillId="0" borderId="0" xfId="0" applyFont="1"/>
    <xf numFmtId="0" fontId="2" fillId="0" borderId="2" xfId="1" applyFont="1" applyBorder="1" applyAlignment="1">
      <alignment horizontal="center" vertical="center"/>
    </xf>
    <xf numFmtId="0" fontId="12" fillId="0" borderId="4" xfId="0" applyFont="1" applyBorder="1"/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7" fillId="0" borderId="0" xfId="0" applyFont="1" applyFill="1"/>
    <xf numFmtId="3" fontId="3" fillId="0" borderId="0" xfId="0" applyNumberFormat="1" applyFont="1" applyFill="1" applyAlignment="1">
      <alignment horizontal="center"/>
    </xf>
    <xf numFmtId="0" fontId="9" fillId="0" borderId="4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center"/>
    </xf>
    <xf numFmtId="3" fontId="3" fillId="0" borderId="4" xfId="0" applyNumberFormat="1" applyFont="1" applyFill="1" applyBorder="1" applyAlignment="1">
      <alignment horizontal="center"/>
    </xf>
    <xf numFmtId="0" fontId="14" fillId="0" borderId="4" xfId="0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15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4" fontId="8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4" fontId="3" fillId="0" borderId="0" xfId="0" applyNumberFormat="1" applyFont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164" fontId="8" fillId="0" borderId="4" xfId="0" applyNumberFormat="1" applyFont="1" applyBorder="1" applyAlignment="1">
      <alignment horizontal="center"/>
    </xf>
    <xf numFmtId="0" fontId="16" fillId="0" borderId="0" xfId="0" applyFont="1"/>
  </cellXfs>
  <cellStyles count="8">
    <cellStyle name="Normální" xfId="0" builtinId="0"/>
    <cellStyle name="normální 10" xfId="1" xr:uid="{00000000-0005-0000-0000-000001000000}"/>
    <cellStyle name="normální 16" xfId="5" xr:uid="{00000000-0005-0000-0000-000002000000}"/>
    <cellStyle name="Normální 2 2" xfId="7" xr:uid="{00000000-0005-0000-0000-000003000000}"/>
    <cellStyle name="Normální 3" xfId="6" xr:uid="{00000000-0005-0000-0000-000004000000}"/>
    <cellStyle name="normální 5" xfId="3" xr:uid="{00000000-0005-0000-0000-000005000000}"/>
    <cellStyle name="normální 7" xfId="2" xr:uid="{00000000-0005-0000-0000-000006000000}"/>
    <cellStyle name="normální 8" xfId="4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75632-D8B7-497C-81AC-3047D8A2FE94}">
  <dimension ref="A1:Q84"/>
  <sheetViews>
    <sheetView workbookViewId="0">
      <selection activeCell="Q17" sqref="Q17"/>
    </sheetView>
  </sheetViews>
  <sheetFormatPr defaultColWidth="9.140625" defaultRowHeight="14.25" x14ac:dyDescent="0.2"/>
  <cols>
    <col min="1" max="1" width="7.42578125" style="37" customWidth="1"/>
    <col min="2" max="2" width="9.28515625" style="37" customWidth="1"/>
    <col min="3" max="3" width="5.140625" style="37" customWidth="1"/>
    <col min="4" max="4" width="13.42578125" style="13" customWidth="1"/>
    <col min="5" max="5" width="0" style="13" hidden="1" customWidth="1"/>
    <col min="6" max="6" width="58.85546875" style="13" customWidth="1"/>
    <col min="7" max="7" width="11.85546875" style="14" bestFit="1" customWidth="1"/>
    <col min="8" max="8" width="10.140625" style="15" bestFit="1" customWidth="1"/>
    <col min="9" max="9" width="10.140625" style="13" bestFit="1" customWidth="1"/>
    <col min="10" max="12" width="9.140625" style="13"/>
    <col min="13" max="13" width="12.42578125" style="13" customWidth="1"/>
    <col min="14" max="14" width="60.5703125" style="13" customWidth="1"/>
    <col min="15" max="15" width="14.7109375" style="6" customWidth="1"/>
    <col min="16" max="16384" width="9.140625" style="13"/>
  </cols>
  <sheetData>
    <row r="1" spans="1:15" s="9" customFormat="1" ht="20.25" x14ac:dyDescent="0.3">
      <c r="A1" s="53" t="s">
        <v>68</v>
      </c>
      <c r="B1" s="32"/>
      <c r="C1" s="32"/>
      <c r="G1" s="5"/>
      <c r="H1" s="10"/>
      <c r="O1" s="5"/>
    </row>
    <row r="2" spans="1:15" s="9" customFormat="1" ht="20.25" x14ac:dyDescent="0.3">
      <c r="A2" s="53" t="s">
        <v>67</v>
      </c>
      <c r="B2" s="32"/>
      <c r="C2" s="32"/>
      <c r="G2" s="5"/>
      <c r="H2" s="10"/>
      <c r="O2" s="5"/>
    </row>
    <row r="3" spans="1:15" s="11" customFormat="1" ht="15" thickBot="1" x14ac:dyDescent="0.25">
      <c r="A3" s="33"/>
      <c r="B3" s="33"/>
      <c r="C3" s="33"/>
      <c r="G3" s="6"/>
      <c r="H3" s="12"/>
      <c r="O3" s="6"/>
    </row>
    <row r="4" spans="1:15" s="11" customFormat="1" ht="15" thickBot="1" x14ac:dyDescent="0.25">
      <c r="A4" s="34" t="s">
        <v>0</v>
      </c>
      <c r="B4" s="38" t="s">
        <v>1</v>
      </c>
      <c r="C4" s="38" t="s">
        <v>2</v>
      </c>
      <c r="D4" s="1" t="s">
        <v>3</v>
      </c>
      <c r="E4" s="1"/>
      <c r="F4" s="2" t="s">
        <v>4</v>
      </c>
      <c r="G4" s="4" t="s">
        <v>5</v>
      </c>
      <c r="H4" s="8" t="s">
        <v>6</v>
      </c>
      <c r="I4" s="3" t="s">
        <v>0</v>
      </c>
      <c r="J4" s="3" t="s">
        <v>1</v>
      </c>
      <c r="K4" s="3" t="s">
        <v>2</v>
      </c>
      <c r="L4" s="1" t="s">
        <v>3</v>
      </c>
      <c r="M4" s="1" t="s">
        <v>8</v>
      </c>
      <c r="N4" s="2" t="s">
        <v>7</v>
      </c>
      <c r="O4" s="7" t="s">
        <v>5</v>
      </c>
    </row>
    <row r="7" spans="1:15" x14ac:dyDescent="0.2">
      <c r="A7" s="40" t="s">
        <v>14</v>
      </c>
      <c r="B7" s="40"/>
      <c r="C7" s="40"/>
      <c r="D7" s="40"/>
      <c r="E7" s="40"/>
      <c r="F7" s="40"/>
      <c r="G7" s="40"/>
      <c r="H7" s="42" t="s">
        <v>10</v>
      </c>
      <c r="I7" s="41" t="s">
        <v>41</v>
      </c>
      <c r="J7" s="41"/>
      <c r="K7" s="41"/>
      <c r="L7" s="41"/>
      <c r="M7" s="41"/>
      <c r="N7" s="41"/>
      <c r="O7" s="41"/>
    </row>
    <row r="8" spans="1:15" x14ac:dyDescent="0.2">
      <c r="A8" s="35"/>
      <c r="B8" s="17">
        <v>1359</v>
      </c>
      <c r="C8" s="17"/>
      <c r="D8" s="17"/>
      <c r="E8" s="19"/>
      <c r="F8" s="18"/>
      <c r="G8" s="23">
        <v>36</v>
      </c>
      <c r="H8" s="42"/>
      <c r="I8" s="17">
        <v>6171</v>
      </c>
      <c r="J8" s="17">
        <v>5901</v>
      </c>
      <c r="K8" s="17">
        <v>1</v>
      </c>
      <c r="L8" s="17"/>
      <c r="M8" s="19" t="s">
        <v>42</v>
      </c>
      <c r="N8" s="18" t="s">
        <v>43</v>
      </c>
      <c r="O8" s="16">
        <v>80</v>
      </c>
    </row>
    <row r="9" spans="1:15" x14ac:dyDescent="0.2">
      <c r="A9" s="35"/>
      <c r="B9" s="17">
        <v>1361</v>
      </c>
      <c r="C9" s="17">
        <v>213</v>
      </c>
      <c r="D9" s="17"/>
      <c r="E9" s="19"/>
      <c r="F9" s="18" t="s">
        <v>18</v>
      </c>
      <c r="G9" s="23">
        <v>934</v>
      </c>
      <c r="H9" s="42"/>
      <c r="I9" s="26"/>
      <c r="J9" s="26"/>
      <c r="K9" s="26"/>
      <c r="L9" s="26"/>
      <c r="M9" s="26"/>
      <c r="N9" s="26"/>
      <c r="O9" s="16"/>
    </row>
    <row r="10" spans="1:15" x14ac:dyDescent="0.2">
      <c r="A10" s="35"/>
      <c r="B10" s="17">
        <v>1361</v>
      </c>
      <c r="C10" s="17">
        <v>214</v>
      </c>
      <c r="D10" s="17"/>
      <c r="E10" s="19"/>
      <c r="F10" s="18" t="s">
        <v>18</v>
      </c>
      <c r="G10" s="23">
        <v>-900</v>
      </c>
      <c r="H10" s="42"/>
      <c r="I10" s="26"/>
      <c r="J10" s="26"/>
      <c r="K10" s="26"/>
      <c r="L10" s="26"/>
      <c r="M10" s="26"/>
      <c r="N10" s="26"/>
      <c r="O10" s="16"/>
    </row>
    <row r="11" spans="1:15" x14ac:dyDescent="0.2">
      <c r="A11" s="35"/>
      <c r="B11" s="17">
        <v>1361</v>
      </c>
      <c r="C11" s="17">
        <v>218</v>
      </c>
      <c r="D11" s="17"/>
      <c r="E11" s="19"/>
      <c r="F11" s="18" t="s">
        <v>19</v>
      </c>
      <c r="G11" s="23">
        <v>10</v>
      </c>
      <c r="H11" s="42"/>
      <c r="I11" s="26"/>
      <c r="J11" s="26"/>
      <c r="K11" s="26"/>
      <c r="L11" s="26"/>
      <c r="M11" s="26"/>
      <c r="N11" s="26"/>
      <c r="O11" s="16"/>
    </row>
    <row r="12" spans="1:15" x14ac:dyDescent="0.2">
      <c r="A12" s="35"/>
      <c r="B12" s="17">
        <v>1361</v>
      </c>
      <c r="C12" s="17">
        <v>1001</v>
      </c>
      <c r="D12" s="17"/>
      <c r="E12" s="19"/>
      <c r="F12" s="18" t="s">
        <v>23</v>
      </c>
      <c r="G12" s="23">
        <v>130</v>
      </c>
      <c r="H12" s="42"/>
      <c r="I12" s="26"/>
      <c r="J12" s="26"/>
      <c r="K12" s="26"/>
      <c r="L12" s="26"/>
      <c r="M12" s="26"/>
      <c r="N12" s="26"/>
      <c r="O12" s="16"/>
    </row>
    <row r="13" spans="1:15" x14ac:dyDescent="0.2">
      <c r="A13" s="35"/>
      <c r="B13" s="17">
        <v>1361</v>
      </c>
      <c r="C13" s="17">
        <v>1002</v>
      </c>
      <c r="D13" s="17"/>
      <c r="E13" s="19"/>
      <c r="F13" s="18" t="s">
        <v>25</v>
      </c>
      <c r="G13" s="23">
        <v>7</v>
      </c>
      <c r="H13" s="42"/>
      <c r="I13" s="26"/>
      <c r="J13" s="26"/>
      <c r="K13" s="26"/>
      <c r="L13" s="26"/>
      <c r="M13" s="26"/>
      <c r="N13" s="26"/>
      <c r="O13" s="16"/>
    </row>
    <row r="14" spans="1:15" x14ac:dyDescent="0.2">
      <c r="A14" s="35"/>
      <c r="B14" s="17">
        <v>1361</v>
      </c>
      <c r="C14" s="17">
        <v>1000</v>
      </c>
      <c r="D14" s="17"/>
      <c r="E14" s="19"/>
      <c r="F14" s="18" t="s">
        <v>24</v>
      </c>
      <c r="G14" s="23">
        <v>-137</v>
      </c>
      <c r="H14" s="42"/>
      <c r="I14" s="26"/>
      <c r="J14" s="26"/>
      <c r="K14" s="26"/>
      <c r="L14" s="26"/>
      <c r="M14" s="26"/>
      <c r="N14" s="26"/>
      <c r="O14" s="16"/>
    </row>
    <row r="15" spans="1:15" x14ac:dyDescent="0.2">
      <c r="A15" s="36"/>
      <c r="B15" s="20"/>
      <c r="C15" s="20"/>
      <c r="D15" s="20"/>
      <c r="E15" s="21"/>
      <c r="F15" s="22"/>
      <c r="G15" s="24"/>
      <c r="H15" s="28"/>
      <c r="I15" s="27"/>
      <c r="J15" s="27"/>
      <c r="K15" s="27"/>
      <c r="L15" s="27"/>
      <c r="M15" s="27"/>
      <c r="N15" s="27"/>
      <c r="O15" s="29"/>
    </row>
    <row r="17" spans="1:15" x14ac:dyDescent="0.2">
      <c r="A17" s="40" t="s">
        <v>9</v>
      </c>
      <c r="B17" s="40"/>
      <c r="C17" s="40"/>
      <c r="D17" s="40"/>
      <c r="E17" s="40"/>
      <c r="F17" s="40"/>
      <c r="G17" s="40"/>
      <c r="H17" s="42" t="s">
        <v>11</v>
      </c>
      <c r="I17" s="41" t="s">
        <v>41</v>
      </c>
      <c r="J17" s="41"/>
      <c r="K17" s="41"/>
      <c r="L17" s="41"/>
      <c r="M17" s="41"/>
      <c r="N17" s="41"/>
      <c r="O17" s="41"/>
    </row>
    <row r="18" spans="1:15" x14ac:dyDescent="0.2">
      <c r="A18" s="35"/>
      <c r="B18" s="17">
        <v>4111</v>
      </c>
      <c r="C18" s="17"/>
      <c r="D18" s="17">
        <v>98043</v>
      </c>
      <c r="E18" s="19"/>
      <c r="F18" s="18" t="s">
        <v>13</v>
      </c>
      <c r="G18" s="30">
        <v>835.65060000000005</v>
      </c>
      <c r="H18" s="42"/>
      <c r="I18" s="17">
        <v>6171</v>
      </c>
      <c r="J18" s="17">
        <v>5901</v>
      </c>
      <c r="K18" s="17">
        <v>1</v>
      </c>
      <c r="L18" s="17"/>
      <c r="M18" s="19" t="s">
        <v>42</v>
      </c>
      <c r="N18" s="18" t="s">
        <v>43</v>
      </c>
      <c r="O18" s="16">
        <v>836</v>
      </c>
    </row>
    <row r="21" spans="1:15" x14ac:dyDescent="0.2">
      <c r="A21" s="40" t="s">
        <v>16</v>
      </c>
      <c r="B21" s="40"/>
      <c r="C21" s="40"/>
      <c r="D21" s="40"/>
      <c r="E21" s="40"/>
      <c r="F21" s="40"/>
      <c r="G21" s="40"/>
      <c r="H21" s="42" t="s">
        <v>47</v>
      </c>
      <c r="I21" s="41" t="s">
        <v>41</v>
      </c>
      <c r="J21" s="41"/>
      <c r="K21" s="41"/>
      <c r="L21" s="41"/>
      <c r="M21" s="41"/>
      <c r="N21" s="41"/>
      <c r="O21" s="41"/>
    </row>
    <row r="22" spans="1:15" x14ac:dyDescent="0.2">
      <c r="A22" s="35">
        <v>3122</v>
      </c>
      <c r="B22" s="17">
        <v>2212</v>
      </c>
      <c r="C22" s="17"/>
      <c r="D22" s="17"/>
      <c r="E22" s="19"/>
      <c r="F22" s="48" t="s">
        <v>15</v>
      </c>
      <c r="G22" s="23">
        <v>302</v>
      </c>
      <c r="H22" s="42"/>
      <c r="I22" s="17">
        <v>6171</v>
      </c>
      <c r="J22" s="17">
        <v>5901</v>
      </c>
      <c r="K22" s="17">
        <v>1</v>
      </c>
      <c r="L22" s="17"/>
      <c r="M22" s="19" t="s">
        <v>42</v>
      </c>
      <c r="N22" s="18" t="s">
        <v>43</v>
      </c>
      <c r="O22" s="16">
        <v>306</v>
      </c>
    </row>
    <row r="23" spans="1:15" x14ac:dyDescent="0.2">
      <c r="A23" s="35">
        <v>3632</v>
      </c>
      <c r="B23" s="35">
        <v>2324</v>
      </c>
      <c r="C23" s="35">
        <v>380</v>
      </c>
      <c r="D23" s="26"/>
      <c r="E23" s="26"/>
      <c r="F23" s="39" t="s">
        <v>27</v>
      </c>
      <c r="G23" s="30">
        <v>4</v>
      </c>
      <c r="H23" s="42"/>
      <c r="I23" s="26"/>
      <c r="J23" s="26"/>
      <c r="K23" s="26"/>
      <c r="L23" s="26"/>
      <c r="M23" s="26"/>
      <c r="N23" s="26"/>
      <c r="O23" s="16"/>
    </row>
    <row r="26" spans="1:15" x14ac:dyDescent="0.2">
      <c r="A26" s="40" t="s">
        <v>16</v>
      </c>
      <c r="B26" s="40"/>
      <c r="C26" s="40"/>
      <c r="D26" s="40"/>
      <c r="E26" s="40"/>
      <c r="F26" s="40"/>
      <c r="G26" s="40"/>
      <c r="H26" s="42" t="s">
        <v>48</v>
      </c>
      <c r="I26" s="41" t="s">
        <v>41</v>
      </c>
      <c r="J26" s="41"/>
      <c r="K26" s="41"/>
      <c r="L26" s="41"/>
      <c r="M26" s="41"/>
      <c r="N26" s="41"/>
      <c r="O26" s="41"/>
    </row>
    <row r="27" spans="1:15" x14ac:dyDescent="0.2">
      <c r="A27" s="35"/>
      <c r="B27" s="17">
        <v>2460</v>
      </c>
      <c r="C27" s="17">
        <v>210</v>
      </c>
      <c r="D27" s="17"/>
      <c r="E27" s="19"/>
      <c r="F27" s="18" t="s">
        <v>17</v>
      </c>
      <c r="G27" s="30">
        <v>8</v>
      </c>
      <c r="H27" s="42"/>
      <c r="I27" s="17">
        <v>6171</v>
      </c>
      <c r="J27" s="17">
        <v>5901</v>
      </c>
      <c r="K27" s="17">
        <v>1</v>
      </c>
      <c r="L27" s="17"/>
      <c r="M27" s="19" t="s">
        <v>42</v>
      </c>
      <c r="N27" s="18" t="s">
        <v>43</v>
      </c>
      <c r="O27" s="16">
        <v>8</v>
      </c>
    </row>
    <row r="28" spans="1:15" x14ac:dyDescent="0.2">
      <c r="A28" s="36"/>
      <c r="B28" s="20"/>
      <c r="C28" s="20"/>
      <c r="D28" s="20"/>
      <c r="E28" s="21"/>
      <c r="F28" s="22"/>
      <c r="G28" s="51"/>
      <c r="H28" s="52"/>
      <c r="I28" s="20"/>
      <c r="J28" s="20"/>
      <c r="K28" s="20"/>
      <c r="L28" s="20"/>
      <c r="M28" s="21"/>
      <c r="N28" s="22"/>
      <c r="O28" s="29"/>
    </row>
    <row r="29" spans="1:15" x14ac:dyDescent="0.2">
      <c r="A29" s="36"/>
      <c r="B29" s="20"/>
      <c r="C29" s="20"/>
      <c r="D29" s="20"/>
      <c r="E29" s="21"/>
      <c r="F29" s="22"/>
      <c r="G29" s="51"/>
      <c r="H29" s="52"/>
      <c r="I29" s="20"/>
      <c r="J29" s="20"/>
      <c r="K29" s="20"/>
      <c r="L29" s="20"/>
      <c r="M29" s="21"/>
      <c r="N29" s="22"/>
      <c r="O29" s="29"/>
    </row>
    <row r="30" spans="1:15" x14ac:dyDescent="0.2">
      <c r="A30" s="40" t="s">
        <v>16</v>
      </c>
      <c r="B30" s="40"/>
      <c r="C30" s="40"/>
      <c r="D30" s="40"/>
      <c r="E30" s="40"/>
      <c r="F30" s="40"/>
      <c r="G30" s="40"/>
      <c r="H30" s="42" t="s">
        <v>49</v>
      </c>
      <c r="I30" s="41" t="s">
        <v>41</v>
      </c>
      <c r="J30" s="41"/>
      <c r="K30" s="41"/>
      <c r="L30" s="41"/>
      <c r="M30" s="41"/>
      <c r="N30" s="41"/>
      <c r="O30" s="41"/>
    </row>
    <row r="31" spans="1:15" x14ac:dyDescent="0.2">
      <c r="A31" s="35">
        <v>3319</v>
      </c>
      <c r="B31" s="17">
        <v>2229</v>
      </c>
      <c r="C31" s="17">
        <v>965</v>
      </c>
      <c r="D31" s="17"/>
      <c r="E31" s="19"/>
      <c r="F31" s="18" t="s">
        <v>26</v>
      </c>
      <c r="G31" s="30">
        <v>157</v>
      </c>
      <c r="H31" s="42"/>
      <c r="I31" s="17">
        <v>6171</v>
      </c>
      <c r="J31" s="17">
        <v>5901</v>
      </c>
      <c r="K31" s="17">
        <v>1</v>
      </c>
      <c r="L31" s="17"/>
      <c r="M31" s="19" t="s">
        <v>42</v>
      </c>
      <c r="N31" s="18" t="s">
        <v>43</v>
      </c>
      <c r="O31" s="16">
        <v>157</v>
      </c>
    </row>
    <row r="32" spans="1:15" x14ac:dyDescent="0.2">
      <c r="A32" s="36"/>
      <c r="B32" s="20"/>
      <c r="C32" s="20"/>
      <c r="D32" s="20"/>
      <c r="E32" s="21"/>
      <c r="F32" s="22"/>
      <c r="G32" s="51"/>
      <c r="H32" s="52"/>
      <c r="I32" s="20"/>
      <c r="J32" s="20"/>
      <c r="K32" s="20"/>
      <c r="L32" s="20"/>
      <c r="M32" s="21"/>
      <c r="N32" s="22"/>
      <c r="O32" s="29"/>
    </row>
    <row r="35" spans="1:17" x14ac:dyDescent="0.2">
      <c r="A35" s="40" t="s">
        <v>20</v>
      </c>
      <c r="B35" s="40"/>
      <c r="C35" s="40"/>
      <c r="D35" s="40"/>
      <c r="E35" s="40"/>
      <c r="F35" s="40"/>
      <c r="G35" s="40"/>
      <c r="H35" s="42" t="s">
        <v>50</v>
      </c>
      <c r="I35" s="41" t="s">
        <v>41</v>
      </c>
      <c r="J35" s="41"/>
      <c r="K35" s="41"/>
      <c r="L35" s="41"/>
      <c r="M35" s="41"/>
      <c r="N35" s="41"/>
      <c r="O35" s="41"/>
    </row>
    <row r="36" spans="1:17" x14ac:dyDescent="0.2">
      <c r="A36" s="17">
        <v>3639</v>
      </c>
      <c r="B36" s="17">
        <v>3111</v>
      </c>
      <c r="C36" s="17">
        <v>308</v>
      </c>
      <c r="D36" s="17"/>
      <c r="E36" s="19"/>
      <c r="F36" s="18" t="s">
        <v>21</v>
      </c>
      <c r="G36" s="23">
        <v>930</v>
      </c>
      <c r="H36" s="42"/>
      <c r="I36" s="17">
        <v>6171</v>
      </c>
      <c r="J36" s="17">
        <v>5901</v>
      </c>
      <c r="K36" s="17">
        <v>1</v>
      </c>
      <c r="L36" s="17"/>
      <c r="M36" s="19" t="s">
        <v>42</v>
      </c>
      <c r="N36" s="18" t="s">
        <v>43</v>
      </c>
      <c r="O36" s="16">
        <v>930</v>
      </c>
    </row>
    <row r="38" spans="1:17" x14ac:dyDescent="0.2">
      <c r="I38" s="44"/>
      <c r="J38" s="44"/>
      <c r="K38" s="44"/>
      <c r="L38" s="44"/>
      <c r="M38" s="44"/>
      <c r="N38" s="44"/>
      <c r="O38" s="45"/>
      <c r="P38" s="44"/>
      <c r="Q38" s="44"/>
    </row>
    <row r="39" spans="1:17" x14ac:dyDescent="0.2">
      <c r="A39" s="40" t="s">
        <v>16</v>
      </c>
      <c r="B39" s="40"/>
      <c r="C39" s="40"/>
      <c r="D39" s="40"/>
      <c r="E39" s="40"/>
      <c r="F39" s="40"/>
      <c r="G39" s="40"/>
      <c r="H39" s="42" t="s">
        <v>51</v>
      </c>
      <c r="I39" s="40" t="s">
        <v>44</v>
      </c>
      <c r="J39" s="40"/>
      <c r="K39" s="40"/>
      <c r="L39" s="40"/>
      <c r="M39" s="40"/>
      <c r="N39" s="40"/>
      <c r="O39" s="40"/>
      <c r="P39" s="44"/>
      <c r="Q39" s="44"/>
    </row>
    <row r="40" spans="1:17" x14ac:dyDescent="0.2">
      <c r="A40" s="35">
        <v>3239</v>
      </c>
      <c r="B40" s="17">
        <v>2321</v>
      </c>
      <c r="C40" s="17">
        <v>900</v>
      </c>
      <c r="D40" s="17"/>
      <c r="E40" s="19"/>
      <c r="F40" s="18" t="s">
        <v>22</v>
      </c>
      <c r="G40" s="30">
        <v>100</v>
      </c>
      <c r="H40" s="42"/>
      <c r="I40" s="46">
        <v>3421</v>
      </c>
      <c r="J40" s="46">
        <v>5137</v>
      </c>
      <c r="K40" s="46">
        <v>900</v>
      </c>
      <c r="L40" s="46"/>
      <c r="M40" s="47" t="s">
        <v>45</v>
      </c>
      <c r="N40" s="48" t="s">
        <v>46</v>
      </c>
      <c r="O40" s="49">
        <v>100</v>
      </c>
      <c r="P40" s="44"/>
      <c r="Q40" s="44"/>
    </row>
    <row r="41" spans="1:17" x14ac:dyDescent="0.2">
      <c r="I41" s="44"/>
      <c r="J41" s="44"/>
      <c r="K41" s="44"/>
      <c r="L41" s="44"/>
      <c r="M41" s="44"/>
      <c r="N41" s="44"/>
      <c r="O41" s="45"/>
      <c r="P41" s="44"/>
      <c r="Q41" s="44"/>
    </row>
    <row r="42" spans="1:17" x14ac:dyDescent="0.2">
      <c r="I42" s="44"/>
      <c r="J42" s="44"/>
      <c r="K42" s="44"/>
      <c r="L42" s="44"/>
      <c r="M42" s="44"/>
      <c r="N42" s="44"/>
      <c r="O42" s="45"/>
      <c r="P42" s="44"/>
      <c r="Q42" s="44"/>
    </row>
    <row r="43" spans="1:17" x14ac:dyDescent="0.2">
      <c r="A43" s="40" t="s">
        <v>16</v>
      </c>
      <c r="B43" s="40"/>
      <c r="C43" s="40"/>
      <c r="D43" s="40"/>
      <c r="E43" s="40"/>
      <c r="F43" s="40"/>
      <c r="G43" s="40"/>
      <c r="H43" s="42" t="s">
        <v>52</v>
      </c>
      <c r="I43" s="41" t="s">
        <v>41</v>
      </c>
      <c r="J43" s="41"/>
      <c r="K43" s="41"/>
      <c r="L43" s="41"/>
      <c r="M43" s="41"/>
      <c r="N43" s="41"/>
      <c r="O43" s="41"/>
    </row>
    <row r="44" spans="1:17" x14ac:dyDescent="0.2">
      <c r="A44" s="35">
        <v>3319</v>
      </c>
      <c r="B44" s="17">
        <v>2229</v>
      </c>
      <c r="C44" s="17">
        <v>965</v>
      </c>
      <c r="D44" s="17"/>
      <c r="E44" s="19"/>
      <c r="F44" s="18" t="s">
        <v>60</v>
      </c>
      <c r="G44" s="30">
        <v>23</v>
      </c>
      <c r="H44" s="42"/>
      <c r="I44" s="17">
        <v>6171</v>
      </c>
      <c r="J44" s="17">
        <v>5901</v>
      </c>
      <c r="K44" s="17">
        <v>1</v>
      </c>
      <c r="L44" s="17"/>
      <c r="M44" s="19" t="s">
        <v>42</v>
      </c>
      <c r="N44" s="18" t="s">
        <v>43</v>
      </c>
      <c r="O44" s="16">
        <v>23</v>
      </c>
    </row>
    <row r="48" spans="1:17" x14ac:dyDescent="0.2">
      <c r="H48" s="42" t="s">
        <v>53</v>
      </c>
      <c r="I48" s="41" t="s">
        <v>28</v>
      </c>
      <c r="J48" s="41"/>
      <c r="K48" s="41"/>
      <c r="L48" s="41"/>
      <c r="M48" s="41"/>
      <c r="N48" s="41"/>
      <c r="O48" s="41"/>
    </row>
    <row r="49" spans="8:16" x14ac:dyDescent="0.2">
      <c r="H49" s="42"/>
      <c r="I49" s="17">
        <v>3639</v>
      </c>
      <c r="J49" s="17">
        <v>6130</v>
      </c>
      <c r="K49" s="17">
        <v>800</v>
      </c>
      <c r="L49" s="17"/>
      <c r="M49" s="19" t="s">
        <v>29</v>
      </c>
      <c r="N49" s="18" t="s">
        <v>30</v>
      </c>
      <c r="O49" s="16">
        <v>200</v>
      </c>
    </row>
    <row r="50" spans="8:16" x14ac:dyDescent="0.2">
      <c r="H50" s="42"/>
      <c r="I50" s="41" t="s">
        <v>41</v>
      </c>
      <c r="J50" s="41"/>
      <c r="K50" s="41"/>
      <c r="L50" s="41"/>
      <c r="M50" s="41"/>
      <c r="N50" s="41"/>
      <c r="O50" s="41"/>
    </row>
    <row r="51" spans="8:16" x14ac:dyDescent="0.2">
      <c r="H51" s="42"/>
      <c r="I51" s="17">
        <v>6171</v>
      </c>
      <c r="J51" s="17">
        <v>5901</v>
      </c>
      <c r="K51" s="17">
        <v>1</v>
      </c>
      <c r="L51" s="17"/>
      <c r="M51" s="19" t="s">
        <v>42</v>
      </c>
      <c r="N51" s="18" t="s">
        <v>43</v>
      </c>
      <c r="O51" s="16">
        <v>-200</v>
      </c>
    </row>
    <row r="54" spans="8:16" x14ac:dyDescent="0.2">
      <c r="H54" s="42" t="s">
        <v>54</v>
      </c>
      <c r="I54" s="41" t="s">
        <v>35</v>
      </c>
      <c r="J54" s="41"/>
      <c r="K54" s="41"/>
      <c r="L54" s="41"/>
      <c r="M54" s="41"/>
      <c r="N54" s="41"/>
      <c r="O54" s="41"/>
    </row>
    <row r="55" spans="8:16" ht="15" x14ac:dyDescent="0.25">
      <c r="H55" s="42"/>
      <c r="I55" s="17">
        <v>4319</v>
      </c>
      <c r="J55" s="17">
        <v>5011</v>
      </c>
      <c r="K55" s="17">
        <v>507</v>
      </c>
      <c r="L55" s="17"/>
      <c r="M55" s="19">
        <v>1085000000</v>
      </c>
      <c r="N55" s="18" t="s">
        <v>31</v>
      </c>
      <c r="O55" s="31">
        <v>133.76</v>
      </c>
      <c r="P55" s="25"/>
    </row>
    <row r="56" spans="8:16" ht="15" x14ac:dyDescent="0.25">
      <c r="H56" s="42"/>
      <c r="I56" s="17">
        <v>4319</v>
      </c>
      <c r="J56" s="17">
        <v>5031</v>
      </c>
      <c r="K56" s="17">
        <v>507</v>
      </c>
      <c r="L56" s="17"/>
      <c r="M56" s="19">
        <v>1085000000</v>
      </c>
      <c r="N56" s="18" t="s">
        <v>32</v>
      </c>
      <c r="O56" s="31">
        <v>33.173000000000002</v>
      </c>
      <c r="P56" s="25"/>
    </row>
    <row r="57" spans="8:16" ht="15" x14ac:dyDescent="0.25">
      <c r="H57" s="42"/>
      <c r="I57" s="17">
        <v>4319</v>
      </c>
      <c r="J57" s="17">
        <v>5032</v>
      </c>
      <c r="K57" s="17">
        <v>507</v>
      </c>
      <c r="L57" s="17"/>
      <c r="M57" s="19">
        <v>1085000000</v>
      </c>
      <c r="N57" s="18" t="s">
        <v>33</v>
      </c>
      <c r="O57" s="31">
        <v>12.039</v>
      </c>
      <c r="P57" s="25"/>
    </row>
    <row r="58" spans="8:16" ht="15" x14ac:dyDescent="0.25">
      <c r="H58" s="42"/>
      <c r="I58" s="17">
        <v>4319</v>
      </c>
      <c r="J58" s="17">
        <v>5038</v>
      </c>
      <c r="K58" s="17">
        <v>507</v>
      </c>
      <c r="L58" s="17"/>
      <c r="M58" s="19">
        <v>10850000000</v>
      </c>
      <c r="N58" s="18" t="s">
        <v>34</v>
      </c>
      <c r="O58" s="31">
        <v>0.56200000000000006</v>
      </c>
      <c r="P58"/>
    </row>
    <row r="59" spans="8:16" x14ac:dyDescent="0.2">
      <c r="H59" s="42"/>
      <c r="I59" s="41" t="s">
        <v>41</v>
      </c>
      <c r="J59" s="41"/>
      <c r="K59" s="41"/>
      <c r="L59" s="41"/>
      <c r="M59" s="41"/>
      <c r="N59" s="41"/>
      <c r="O59" s="41"/>
    </row>
    <row r="60" spans="8:16" x14ac:dyDescent="0.2">
      <c r="H60" s="42"/>
      <c r="I60" s="17">
        <v>6171</v>
      </c>
      <c r="J60" s="17">
        <v>5901</v>
      </c>
      <c r="K60" s="17">
        <v>1</v>
      </c>
      <c r="L60" s="17"/>
      <c r="M60" s="19" t="s">
        <v>42</v>
      </c>
      <c r="N60" s="18" t="s">
        <v>43</v>
      </c>
      <c r="O60" s="31">
        <v>-179.53399999999999</v>
      </c>
    </row>
    <row r="63" spans="8:16" x14ac:dyDescent="0.2">
      <c r="H63" s="42" t="s">
        <v>55</v>
      </c>
      <c r="I63" s="41" t="s">
        <v>36</v>
      </c>
      <c r="J63" s="41"/>
      <c r="K63" s="41"/>
      <c r="L63" s="41"/>
      <c r="M63" s="41"/>
      <c r="N63" s="41"/>
      <c r="O63" s="41"/>
    </row>
    <row r="64" spans="8:16" x14ac:dyDescent="0.2">
      <c r="H64" s="42"/>
      <c r="I64" s="17">
        <v>6171</v>
      </c>
      <c r="J64" s="17">
        <v>6121</v>
      </c>
      <c r="K64" s="17">
        <v>267</v>
      </c>
      <c r="L64" s="17"/>
      <c r="M64" s="19" t="s">
        <v>37</v>
      </c>
      <c r="N64" s="18" t="s">
        <v>38</v>
      </c>
      <c r="O64" s="16">
        <v>87</v>
      </c>
    </row>
    <row r="65" spans="1:15" x14ac:dyDescent="0.2">
      <c r="H65" s="42"/>
      <c r="I65" s="17">
        <v>6171</v>
      </c>
      <c r="J65" s="17">
        <v>5171</v>
      </c>
      <c r="K65" s="17">
        <v>267</v>
      </c>
      <c r="L65" s="17"/>
      <c r="M65" s="19" t="s">
        <v>37</v>
      </c>
      <c r="N65" s="18" t="s">
        <v>39</v>
      </c>
      <c r="O65" s="16">
        <v>400</v>
      </c>
    </row>
    <row r="66" spans="1:15" x14ac:dyDescent="0.2">
      <c r="H66" s="42"/>
      <c r="I66" s="41" t="s">
        <v>41</v>
      </c>
      <c r="J66" s="41"/>
      <c r="K66" s="41"/>
      <c r="L66" s="41"/>
      <c r="M66" s="41"/>
      <c r="N66" s="41"/>
      <c r="O66" s="41"/>
    </row>
    <row r="67" spans="1:15" x14ac:dyDescent="0.2">
      <c r="H67" s="42"/>
      <c r="I67" s="17">
        <v>6171</v>
      </c>
      <c r="J67" s="17">
        <v>5901</v>
      </c>
      <c r="K67" s="17">
        <v>1</v>
      </c>
      <c r="L67" s="17"/>
      <c r="M67" s="19" t="s">
        <v>42</v>
      </c>
      <c r="N67" s="18" t="s">
        <v>43</v>
      </c>
      <c r="O67" s="16">
        <v>-487</v>
      </c>
    </row>
    <row r="68" spans="1:15" x14ac:dyDescent="0.2">
      <c r="I68" s="20"/>
      <c r="J68" s="20"/>
      <c r="K68" s="20"/>
      <c r="L68" s="20"/>
      <c r="M68" s="21"/>
      <c r="N68" s="22"/>
      <c r="O68" s="29"/>
    </row>
    <row r="70" spans="1:15" x14ac:dyDescent="0.2">
      <c r="H70" s="42" t="s">
        <v>56</v>
      </c>
      <c r="I70" s="41" t="s">
        <v>36</v>
      </c>
      <c r="J70" s="41"/>
      <c r="K70" s="41"/>
      <c r="L70" s="41"/>
      <c r="M70" s="41"/>
      <c r="N70" s="41"/>
      <c r="O70" s="41"/>
    </row>
    <row r="71" spans="1:15" x14ac:dyDescent="0.2">
      <c r="H71" s="42"/>
      <c r="I71" s="17">
        <v>6171</v>
      </c>
      <c r="J71" s="17">
        <v>5169</v>
      </c>
      <c r="K71" s="17">
        <v>246</v>
      </c>
      <c r="L71" s="17"/>
      <c r="M71" s="19" t="s">
        <v>37</v>
      </c>
      <c r="N71" s="18" t="s">
        <v>40</v>
      </c>
      <c r="O71" s="16">
        <v>200</v>
      </c>
    </row>
    <row r="72" spans="1:15" x14ac:dyDescent="0.2">
      <c r="H72" s="42"/>
      <c r="I72" s="41" t="s">
        <v>41</v>
      </c>
      <c r="J72" s="41"/>
      <c r="K72" s="41"/>
      <c r="L72" s="41"/>
      <c r="M72" s="41"/>
      <c r="N72" s="41"/>
      <c r="O72" s="41"/>
    </row>
    <row r="73" spans="1:15" x14ac:dyDescent="0.2">
      <c r="H73" s="42"/>
      <c r="I73" s="17">
        <v>6171</v>
      </c>
      <c r="J73" s="17">
        <v>5901</v>
      </c>
      <c r="K73" s="17">
        <v>1</v>
      </c>
      <c r="L73" s="17"/>
      <c r="M73" s="19" t="s">
        <v>42</v>
      </c>
      <c r="N73" s="18" t="s">
        <v>43</v>
      </c>
      <c r="O73" s="16">
        <v>-200</v>
      </c>
    </row>
    <row r="76" spans="1:15" x14ac:dyDescent="0.2">
      <c r="A76" s="41" t="s">
        <v>14</v>
      </c>
      <c r="B76" s="41"/>
      <c r="C76" s="41"/>
      <c r="D76" s="41"/>
      <c r="E76" s="41"/>
      <c r="F76" s="41"/>
      <c r="G76" s="41"/>
      <c r="H76" s="42" t="s">
        <v>65</v>
      </c>
      <c r="I76" s="43" t="s">
        <v>57</v>
      </c>
      <c r="J76" s="43"/>
      <c r="K76" s="43"/>
      <c r="L76" s="43"/>
      <c r="M76" s="43"/>
      <c r="N76" s="43"/>
      <c r="O76" s="43"/>
    </row>
    <row r="77" spans="1:15" x14ac:dyDescent="0.2">
      <c r="A77" s="35"/>
      <c r="B77" s="17">
        <v>1334</v>
      </c>
      <c r="C77" s="17"/>
      <c r="D77" s="17"/>
      <c r="E77" s="19"/>
      <c r="F77" s="18" t="s">
        <v>64</v>
      </c>
      <c r="G77" s="30">
        <v>3180</v>
      </c>
      <c r="H77" s="42"/>
      <c r="I77" s="17">
        <v>3745</v>
      </c>
      <c r="J77" s="17">
        <v>5169</v>
      </c>
      <c r="K77" s="17">
        <v>350</v>
      </c>
      <c r="L77" s="17"/>
      <c r="M77" s="19" t="s">
        <v>58</v>
      </c>
      <c r="N77" s="18" t="s">
        <v>59</v>
      </c>
      <c r="O77" s="16">
        <v>3180</v>
      </c>
    </row>
    <row r="81" spans="8:15" x14ac:dyDescent="0.2">
      <c r="H81" s="42" t="s">
        <v>66</v>
      </c>
      <c r="I81" s="50" t="s">
        <v>61</v>
      </c>
      <c r="J81" s="50"/>
      <c r="K81" s="50"/>
      <c r="L81" s="50"/>
      <c r="M81" s="50"/>
      <c r="N81" s="50"/>
      <c r="O81" s="50"/>
    </row>
    <row r="82" spans="8:15" x14ac:dyDescent="0.2">
      <c r="H82" s="42"/>
      <c r="I82" s="17">
        <v>3900</v>
      </c>
      <c r="J82" s="17">
        <v>5169</v>
      </c>
      <c r="K82" s="17">
        <v>615</v>
      </c>
      <c r="L82" s="17"/>
      <c r="M82" s="19" t="s">
        <v>62</v>
      </c>
      <c r="N82" s="18" t="s">
        <v>63</v>
      </c>
      <c r="O82" s="16">
        <v>120</v>
      </c>
    </row>
    <row r="83" spans="8:15" x14ac:dyDescent="0.2">
      <c r="H83" s="42"/>
      <c r="I83" s="41" t="s">
        <v>41</v>
      </c>
      <c r="J83" s="41"/>
      <c r="K83" s="41"/>
      <c r="L83" s="41"/>
      <c r="M83" s="41"/>
      <c r="N83" s="41"/>
      <c r="O83" s="41"/>
    </row>
    <row r="84" spans="8:15" x14ac:dyDescent="0.2">
      <c r="H84" s="42"/>
      <c r="I84" s="17">
        <v>6171</v>
      </c>
      <c r="J84" s="17">
        <v>5901</v>
      </c>
      <c r="K84" s="17">
        <v>1</v>
      </c>
      <c r="L84" s="17"/>
      <c r="M84" s="19" t="s">
        <v>42</v>
      </c>
      <c r="N84" s="18" t="s">
        <v>43</v>
      </c>
      <c r="O84" s="16">
        <v>-120</v>
      </c>
    </row>
  </sheetData>
  <mergeCells count="42">
    <mergeCell ref="I83:O83"/>
    <mergeCell ref="A76:G76"/>
    <mergeCell ref="H76:H77"/>
    <mergeCell ref="I76:O76"/>
    <mergeCell ref="I81:O81"/>
    <mergeCell ref="H81:H84"/>
    <mergeCell ref="I59:O59"/>
    <mergeCell ref="I66:O66"/>
    <mergeCell ref="I72:O72"/>
    <mergeCell ref="I48:O48"/>
    <mergeCell ref="H48:H51"/>
    <mergeCell ref="H54:H60"/>
    <mergeCell ref="I70:O70"/>
    <mergeCell ref="H70:H73"/>
    <mergeCell ref="H63:H67"/>
    <mergeCell ref="I63:O63"/>
    <mergeCell ref="I50:O50"/>
    <mergeCell ref="I54:O54"/>
    <mergeCell ref="I35:O35"/>
    <mergeCell ref="H39:H40"/>
    <mergeCell ref="I7:O7"/>
    <mergeCell ref="H7:H14"/>
    <mergeCell ref="I17:O17"/>
    <mergeCell ref="H17:H18"/>
    <mergeCell ref="I21:O21"/>
    <mergeCell ref="H21:H23"/>
    <mergeCell ref="A30:G30"/>
    <mergeCell ref="I30:O30"/>
    <mergeCell ref="H30:H31"/>
    <mergeCell ref="I43:O43"/>
    <mergeCell ref="A7:G7"/>
    <mergeCell ref="A17:G17"/>
    <mergeCell ref="A21:G21"/>
    <mergeCell ref="A26:G26"/>
    <mergeCell ref="A35:G35"/>
    <mergeCell ref="I39:O39"/>
    <mergeCell ref="H43:H44"/>
    <mergeCell ref="A39:G39"/>
    <mergeCell ref="A43:G43"/>
    <mergeCell ref="I26:O26"/>
    <mergeCell ref="H26:H27"/>
    <mergeCell ref="H35:H36"/>
  </mergeCells>
  <pageMargins left="0" right="0" top="0" bottom="0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44B14-BAF7-43A4-9B3A-9386F459C4FA}">
  <dimension ref="A1:O85"/>
  <sheetViews>
    <sheetView tabSelected="1" workbookViewId="0">
      <selection activeCell="A89" sqref="A89"/>
    </sheetView>
  </sheetViews>
  <sheetFormatPr defaultColWidth="9.140625" defaultRowHeight="14.25" x14ac:dyDescent="0.2"/>
  <cols>
    <col min="1" max="1" width="7.42578125" style="13" customWidth="1"/>
    <col min="2" max="2" width="9.28515625" style="13" customWidth="1"/>
    <col min="3" max="3" width="5.140625" style="13" customWidth="1"/>
    <col min="4" max="4" width="13.42578125" style="13" customWidth="1"/>
    <col min="5" max="5" width="0" style="13" hidden="1" customWidth="1"/>
    <col min="6" max="6" width="58.85546875" style="13" customWidth="1"/>
    <col min="7" max="7" width="11.85546875" style="14" bestFit="1" customWidth="1"/>
    <col min="8" max="8" width="9.140625" style="15"/>
    <col min="9" max="12" width="9.140625" style="13"/>
    <col min="13" max="13" width="12.42578125" style="13" customWidth="1"/>
    <col min="14" max="14" width="60.5703125" style="13" customWidth="1"/>
    <col min="15" max="15" width="14.7109375" style="6" customWidth="1"/>
    <col min="16" max="16384" width="9.140625" style="13"/>
  </cols>
  <sheetData>
    <row r="1" spans="1:15" ht="18" x14ac:dyDescent="0.25">
      <c r="A1" s="69" t="s">
        <v>113</v>
      </c>
    </row>
    <row r="2" spans="1:15" s="9" customFormat="1" ht="20.25" x14ac:dyDescent="0.3">
      <c r="A2" s="9" t="s">
        <v>69</v>
      </c>
      <c r="G2" s="5"/>
      <c r="H2" s="54"/>
      <c r="O2" s="5"/>
    </row>
    <row r="3" spans="1:15" s="9" customFormat="1" ht="20.25" x14ac:dyDescent="0.3">
      <c r="G3" s="5"/>
      <c r="H3" s="54"/>
      <c r="O3" s="5"/>
    </row>
    <row r="4" spans="1:15" s="11" customFormat="1" ht="15" thickBot="1" x14ac:dyDescent="0.25">
      <c r="G4" s="6"/>
      <c r="H4" s="55"/>
      <c r="O4" s="6"/>
    </row>
    <row r="5" spans="1:15" s="11" customFormat="1" ht="15" thickBot="1" x14ac:dyDescent="0.25">
      <c r="A5" s="56" t="s">
        <v>0</v>
      </c>
      <c r="B5" s="1" t="s">
        <v>1</v>
      </c>
      <c r="C5" s="1" t="s">
        <v>2</v>
      </c>
      <c r="D5" s="1" t="s">
        <v>3</v>
      </c>
      <c r="E5" s="1"/>
      <c r="F5" s="2" t="s">
        <v>4</v>
      </c>
      <c r="G5" s="4" t="s">
        <v>5</v>
      </c>
      <c r="H5" s="2" t="s">
        <v>6</v>
      </c>
      <c r="I5" s="3" t="s">
        <v>0</v>
      </c>
      <c r="J5" s="3" t="s">
        <v>1</v>
      </c>
      <c r="K5" s="3" t="s">
        <v>2</v>
      </c>
      <c r="L5" s="1" t="s">
        <v>3</v>
      </c>
      <c r="M5" s="1" t="s">
        <v>8</v>
      </c>
      <c r="N5" s="2" t="s">
        <v>7</v>
      </c>
      <c r="O5" s="7" t="s">
        <v>5</v>
      </c>
    </row>
    <row r="7" spans="1:15" x14ac:dyDescent="0.2">
      <c r="I7" s="57"/>
      <c r="J7" s="57"/>
      <c r="K7" s="57"/>
      <c r="L7" s="57"/>
      <c r="M7" s="58"/>
      <c r="N7" s="59"/>
    </row>
    <row r="8" spans="1:15" x14ac:dyDescent="0.2">
      <c r="A8" s="41" t="s">
        <v>9</v>
      </c>
      <c r="B8" s="41"/>
      <c r="C8" s="41"/>
      <c r="D8" s="41"/>
      <c r="E8" s="41"/>
      <c r="F8" s="41"/>
      <c r="G8" s="41"/>
      <c r="H8" s="42" t="s">
        <v>10</v>
      </c>
      <c r="I8" s="41" t="s">
        <v>70</v>
      </c>
      <c r="J8" s="41"/>
      <c r="K8" s="41"/>
      <c r="L8" s="41"/>
      <c r="M8" s="41"/>
      <c r="N8" s="41"/>
      <c r="O8" s="41"/>
    </row>
    <row r="9" spans="1:15" x14ac:dyDescent="0.2">
      <c r="A9" s="26"/>
      <c r="B9" s="17">
        <v>4122</v>
      </c>
      <c r="C9" s="17">
        <v>520</v>
      </c>
      <c r="D9" s="17">
        <v>13305</v>
      </c>
      <c r="E9" s="19"/>
      <c r="F9" s="18" t="s">
        <v>71</v>
      </c>
      <c r="G9" s="31">
        <v>2338.6999999999998</v>
      </c>
      <c r="H9" s="42"/>
      <c r="I9" s="17">
        <v>4350</v>
      </c>
      <c r="J9" s="17">
        <v>5336</v>
      </c>
      <c r="K9" s="17">
        <v>520</v>
      </c>
      <c r="L9" s="17">
        <v>13305</v>
      </c>
      <c r="M9" s="19" t="s">
        <v>72</v>
      </c>
      <c r="N9" s="60" t="s">
        <v>73</v>
      </c>
      <c r="O9" s="31">
        <v>2338.6999999999998</v>
      </c>
    </row>
    <row r="10" spans="1:15" customFormat="1" ht="15" x14ac:dyDescent="0.25"/>
    <row r="13" spans="1:15" ht="20.25" x14ac:dyDescent="0.3">
      <c r="A13" s="9" t="s">
        <v>74</v>
      </c>
      <c r="B13" s="9"/>
      <c r="C13" s="9"/>
      <c r="D13" s="9"/>
      <c r="E13" s="9"/>
      <c r="F13" s="9"/>
      <c r="G13" s="5"/>
      <c r="H13" s="54"/>
      <c r="I13" s="9"/>
      <c r="J13" s="9"/>
      <c r="K13" s="9"/>
      <c r="L13" s="9"/>
      <c r="M13" s="9"/>
      <c r="N13" s="9"/>
      <c r="O13" s="5"/>
    </row>
    <row r="14" spans="1:15" ht="20.25" x14ac:dyDescent="0.3">
      <c r="A14" s="9"/>
      <c r="B14" s="9"/>
      <c r="C14" s="9"/>
      <c r="D14" s="9"/>
      <c r="E14" s="9"/>
      <c r="F14" s="9"/>
      <c r="G14" s="5"/>
      <c r="H14" s="54"/>
      <c r="I14" s="9"/>
      <c r="J14" s="9"/>
      <c r="K14" s="9"/>
      <c r="L14" s="9"/>
      <c r="M14" s="9"/>
      <c r="N14" s="9"/>
      <c r="O14" s="5"/>
    </row>
    <row r="15" spans="1:15" ht="15" thickBot="1" x14ac:dyDescent="0.25">
      <c r="A15" s="11"/>
      <c r="B15" s="11"/>
      <c r="C15" s="11"/>
      <c r="D15" s="11"/>
      <c r="E15" s="11"/>
      <c r="F15" s="11"/>
      <c r="G15" s="6"/>
      <c r="H15" s="55"/>
      <c r="I15" s="11"/>
      <c r="J15" s="11"/>
      <c r="K15" s="11"/>
      <c r="L15" s="11"/>
      <c r="M15" s="11"/>
      <c r="N15" s="11"/>
    </row>
    <row r="16" spans="1:15" ht="15" thickBot="1" x14ac:dyDescent="0.25">
      <c r="A16" s="56" t="s">
        <v>0</v>
      </c>
      <c r="B16" s="1" t="s">
        <v>1</v>
      </c>
      <c r="C16" s="1" t="s">
        <v>2</v>
      </c>
      <c r="D16" s="1" t="s">
        <v>3</v>
      </c>
      <c r="E16" s="1"/>
      <c r="F16" s="2" t="s">
        <v>4</v>
      </c>
      <c r="G16" s="4" t="s">
        <v>5</v>
      </c>
      <c r="H16" s="2" t="s">
        <v>6</v>
      </c>
      <c r="I16" s="3" t="s">
        <v>0</v>
      </c>
      <c r="J16" s="3" t="s">
        <v>1</v>
      </c>
      <c r="K16" s="3" t="s">
        <v>2</v>
      </c>
      <c r="L16" s="1" t="s">
        <v>3</v>
      </c>
      <c r="M16" s="1" t="s">
        <v>8</v>
      </c>
      <c r="N16" s="2" t="s">
        <v>7</v>
      </c>
      <c r="O16" s="7" t="s">
        <v>5</v>
      </c>
    </row>
    <row r="18" spans="1:15" x14ac:dyDescent="0.2">
      <c r="I18" s="57"/>
      <c r="J18" s="57"/>
      <c r="K18" s="57"/>
      <c r="L18" s="57"/>
      <c r="M18" s="58"/>
      <c r="N18" s="59"/>
    </row>
    <row r="19" spans="1:15" x14ac:dyDescent="0.2">
      <c r="A19" s="41" t="s">
        <v>9</v>
      </c>
      <c r="B19" s="41"/>
      <c r="C19" s="41"/>
      <c r="D19" s="41"/>
      <c r="E19" s="41"/>
      <c r="F19" s="41"/>
      <c r="G19" s="41"/>
      <c r="H19" s="42" t="s">
        <v>10</v>
      </c>
      <c r="I19" s="50" t="s">
        <v>75</v>
      </c>
      <c r="J19" s="50"/>
      <c r="K19" s="50"/>
      <c r="L19" s="50"/>
      <c r="M19" s="50"/>
      <c r="N19" s="50"/>
      <c r="O19" s="50"/>
    </row>
    <row r="20" spans="1:15" x14ac:dyDescent="0.2">
      <c r="A20" s="26"/>
      <c r="B20" s="17">
        <v>4116</v>
      </c>
      <c r="C20" s="17">
        <v>523</v>
      </c>
      <c r="D20" s="17">
        <v>13024</v>
      </c>
      <c r="E20" s="19"/>
      <c r="F20" s="18" t="s">
        <v>76</v>
      </c>
      <c r="G20" s="61">
        <f>5295500/1000</f>
        <v>5295.5</v>
      </c>
      <c r="H20" s="42"/>
      <c r="I20" s="17">
        <v>4399</v>
      </c>
      <c r="J20" s="17">
        <v>5011</v>
      </c>
      <c r="K20" s="17">
        <v>523</v>
      </c>
      <c r="L20" s="17">
        <v>13024</v>
      </c>
      <c r="M20" s="19">
        <v>1087000000</v>
      </c>
      <c r="N20" s="18" t="s">
        <v>77</v>
      </c>
      <c r="O20" s="16">
        <v>3700</v>
      </c>
    </row>
    <row r="21" spans="1:15" x14ac:dyDescent="0.2">
      <c r="A21" s="26"/>
      <c r="B21" s="26"/>
      <c r="C21" s="26"/>
      <c r="D21" s="26"/>
      <c r="E21" s="26"/>
      <c r="F21" s="26"/>
      <c r="G21" s="30"/>
      <c r="H21" s="42"/>
      <c r="I21" s="17">
        <v>4399</v>
      </c>
      <c r="J21" s="17">
        <v>5031</v>
      </c>
      <c r="K21" s="17">
        <v>523</v>
      </c>
      <c r="L21" s="17">
        <v>13024</v>
      </c>
      <c r="M21" s="19">
        <v>1087000000</v>
      </c>
      <c r="N21" s="18" t="s">
        <v>78</v>
      </c>
      <c r="O21" s="16">
        <v>918</v>
      </c>
    </row>
    <row r="22" spans="1:15" x14ac:dyDescent="0.2">
      <c r="A22" s="26"/>
      <c r="B22" s="26"/>
      <c r="C22" s="26"/>
      <c r="D22" s="26"/>
      <c r="E22" s="26"/>
      <c r="F22" s="26"/>
      <c r="G22" s="30"/>
      <c r="H22" s="42"/>
      <c r="I22" s="17">
        <v>4399</v>
      </c>
      <c r="J22" s="17">
        <v>5032</v>
      </c>
      <c r="K22" s="17">
        <v>523</v>
      </c>
      <c r="L22" s="17">
        <v>13024</v>
      </c>
      <c r="M22" s="19">
        <v>1087000000</v>
      </c>
      <c r="N22" s="18" t="s">
        <v>79</v>
      </c>
      <c r="O22" s="16">
        <v>333</v>
      </c>
    </row>
    <row r="23" spans="1:15" x14ac:dyDescent="0.2">
      <c r="A23" s="26"/>
      <c r="B23" s="26"/>
      <c r="C23" s="26"/>
      <c r="D23" s="26"/>
      <c r="E23" s="26"/>
      <c r="F23" s="26"/>
      <c r="G23" s="30"/>
      <c r="H23" s="42"/>
      <c r="I23" s="17">
        <v>4399</v>
      </c>
      <c r="J23" s="17">
        <v>5424</v>
      </c>
      <c r="K23" s="17">
        <v>523</v>
      </c>
      <c r="L23" s="17">
        <v>13024</v>
      </c>
      <c r="M23" s="19">
        <v>1087000000</v>
      </c>
      <c r="N23" s="18" t="s">
        <v>80</v>
      </c>
      <c r="O23" s="16">
        <v>40</v>
      </c>
    </row>
    <row r="24" spans="1:15" x14ac:dyDescent="0.2">
      <c r="A24" s="26"/>
      <c r="B24" s="26"/>
      <c r="C24" s="26"/>
      <c r="D24" s="26"/>
      <c r="E24" s="26"/>
      <c r="F24" s="26"/>
      <c r="G24" s="30"/>
      <c r="H24" s="42"/>
      <c r="I24" s="17">
        <v>4399</v>
      </c>
      <c r="J24" s="17">
        <v>5136</v>
      </c>
      <c r="K24" s="17">
        <v>523</v>
      </c>
      <c r="L24" s="17">
        <v>13024</v>
      </c>
      <c r="M24" s="19">
        <v>1087000000</v>
      </c>
      <c r="N24" s="18" t="s">
        <v>81</v>
      </c>
      <c r="O24" s="16">
        <v>5</v>
      </c>
    </row>
    <row r="25" spans="1:15" x14ac:dyDescent="0.2">
      <c r="A25" s="26"/>
      <c r="B25" s="26"/>
      <c r="C25" s="26"/>
      <c r="D25" s="26"/>
      <c r="E25" s="26"/>
      <c r="F25" s="26"/>
      <c r="G25" s="30"/>
      <c r="H25" s="42"/>
      <c r="I25" s="17">
        <v>4399</v>
      </c>
      <c r="J25" s="17">
        <v>5137</v>
      </c>
      <c r="K25" s="17">
        <v>523</v>
      </c>
      <c r="L25" s="17">
        <v>13024</v>
      </c>
      <c r="M25" s="19">
        <v>1087000000</v>
      </c>
      <c r="N25" s="18" t="s">
        <v>82</v>
      </c>
      <c r="O25" s="16">
        <v>15</v>
      </c>
    </row>
    <row r="26" spans="1:15" x14ac:dyDescent="0.2">
      <c r="A26" s="26"/>
      <c r="B26" s="26"/>
      <c r="C26" s="26"/>
      <c r="D26" s="26"/>
      <c r="E26" s="26"/>
      <c r="F26" s="26"/>
      <c r="G26" s="30"/>
      <c r="H26" s="42"/>
      <c r="I26" s="17">
        <v>4399</v>
      </c>
      <c r="J26" s="17">
        <v>5156</v>
      </c>
      <c r="K26" s="17">
        <v>523</v>
      </c>
      <c r="L26" s="17">
        <v>13024</v>
      </c>
      <c r="M26" s="19">
        <v>1087000000</v>
      </c>
      <c r="N26" s="18" t="s">
        <v>83</v>
      </c>
      <c r="O26" s="16">
        <v>40</v>
      </c>
    </row>
    <row r="27" spans="1:15" x14ac:dyDescent="0.2">
      <c r="A27" s="26"/>
      <c r="B27" s="26"/>
      <c r="C27" s="26"/>
      <c r="D27" s="26"/>
      <c r="E27" s="26"/>
      <c r="F27" s="26"/>
      <c r="G27" s="30"/>
      <c r="H27" s="42"/>
      <c r="I27" s="17">
        <v>4399</v>
      </c>
      <c r="J27" s="17">
        <v>5139</v>
      </c>
      <c r="K27" s="17">
        <v>523</v>
      </c>
      <c r="L27" s="17">
        <v>13024</v>
      </c>
      <c r="M27" s="62" t="s">
        <v>84</v>
      </c>
      <c r="N27" s="18" t="s">
        <v>85</v>
      </c>
      <c r="O27" s="16">
        <v>-5</v>
      </c>
    </row>
    <row r="28" spans="1:15" x14ac:dyDescent="0.2">
      <c r="A28" s="26"/>
      <c r="B28" s="26"/>
      <c r="C28" s="26"/>
      <c r="D28" s="26"/>
      <c r="E28" s="26"/>
      <c r="F28" s="26"/>
      <c r="G28" s="30"/>
      <c r="H28" s="42"/>
      <c r="I28" s="17">
        <v>4399</v>
      </c>
      <c r="J28" s="17">
        <v>5173</v>
      </c>
      <c r="K28" s="17">
        <v>523</v>
      </c>
      <c r="L28" s="17">
        <v>13024</v>
      </c>
      <c r="M28" s="62" t="s">
        <v>84</v>
      </c>
      <c r="N28" s="18" t="s">
        <v>86</v>
      </c>
      <c r="O28" s="16">
        <v>15</v>
      </c>
    </row>
    <row r="29" spans="1:15" x14ac:dyDescent="0.2">
      <c r="A29" s="26"/>
      <c r="B29" s="26"/>
      <c r="C29" s="26"/>
      <c r="D29" s="26"/>
      <c r="E29" s="26"/>
      <c r="F29" s="26"/>
      <c r="G29" s="30"/>
      <c r="H29" s="42"/>
      <c r="I29" s="17">
        <v>4399</v>
      </c>
      <c r="J29" s="17">
        <v>5162</v>
      </c>
      <c r="K29" s="17">
        <v>523</v>
      </c>
      <c r="L29" s="17">
        <v>13024</v>
      </c>
      <c r="M29" s="62" t="s">
        <v>84</v>
      </c>
      <c r="N29" s="18" t="s">
        <v>87</v>
      </c>
      <c r="O29" s="16">
        <v>15</v>
      </c>
    </row>
    <row r="30" spans="1:15" x14ac:dyDescent="0.2">
      <c r="A30" s="26"/>
      <c r="B30" s="26"/>
      <c r="C30" s="26"/>
      <c r="D30" s="26"/>
      <c r="E30" s="26"/>
      <c r="F30" s="26"/>
      <c r="G30" s="30"/>
      <c r="H30" s="42"/>
      <c r="I30" s="17">
        <v>4399</v>
      </c>
      <c r="J30" s="17">
        <v>5167</v>
      </c>
      <c r="K30" s="17">
        <v>523</v>
      </c>
      <c r="L30" s="17">
        <v>13024</v>
      </c>
      <c r="M30" s="62" t="s">
        <v>84</v>
      </c>
      <c r="N30" s="18" t="s">
        <v>88</v>
      </c>
      <c r="O30" s="63">
        <v>69.5</v>
      </c>
    </row>
    <row r="31" spans="1:15" x14ac:dyDescent="0.2">
      <c r="A31" s="26"/>
      <c r="B31" s="26"/>
      <c r="C31" s="26"/>
      <c r="D31" s="26"/>
      <c r="E31" s="26"/>
      <c r="F31" s="26"/>
      <c r="G31" s="30"/>
      <c r="H31" s="42"/>
      <c r="I31" s="17">
        <v>4399</v>
      </c>
      <c r="J31" s="17">
        <v>5132</v>
      </c>
      <c r="K31" s="17">
        <v>523</v>
      </c>
      <c r="L31" s="17">
        <v>13024</v>
      </c>
      <c r="M31" s="62" t="s">
        <v>84</v>
      </c>
      <c r="N31" s="64" t="s">
        <v>89</v>
      </c>
      <c r="O31" s="16">
        <v>3</v>
      </c>
    </row>
    <row r="32" spans="1:15" x14ac:dyDescent="0.2">
      <c r="A32" s="26"/>
      <c r="B32" s="26"/>
      <c r="C32" s="26"/>
      <c r="D32" s="26"/>
      <c r="E32" s="26"/>
      <c r="F32" s="26"/>
      <c r="G32" s="30"/>
      <c r="H32" s="42"/>
      <c r="I32" s="17">
        <v>4399</v>
      </c>
      <c r="J32" s="17">
        <v>5166</v>
      </c>
      <c r="K32" s="17">
        <v>523</v>
      </c>
      <c r="L32" s="17">
        <v>13024</v>
      </c>
      <c r="M32" s="62" t="s">
        <v>84</v>
      </c>
      <c r="N32" s="64" t="s">
        <v>90</v>
      </c>
      <c r="O32" s="16">
        <v>5</v>
      </c>
    </row>
    <row r="33" spans="1:15" x14ac:dyDescent="0.2">
      <c r="A33" s="26"/>
      <c r="B33" s="26"/>
      <c r="C33" s="26"/>
      <c r="D33" s="26"/>
      <c r="E33" s="26"/>
      <c r="F33" s="26"/>
      <c r="G33" s="30"/>
      <c r="H33" s="42"/>
      <c r="I33" s="17">
        <v>4399</v>
      </c>
      <c r="J33" s="17">
        <v>5178</v>
      </c>
      <c r="K33" s="17">
        <v>523</v>
      </c>
      <c r="L33" s="17">
        <v>13024</v>
      </c>
      <c r="M33" s="62" t="s">
        <v>84</v>
      </c>
      <c r="N33" s="64" t="s">
        <v>91</v>
      </c>
      <c r="O33" s="16">
        <v>-10</v>
      </c>
    </row>
    <row r="34" spans="1:15" x14ac:dyDescent="0.2">
      <c r="A34" s="26"/>
      <c r="B34" s="26"/>
      <c r="C34" s="26"/>
      <c r="D34" s="26"/>
      <c r="E34" s="26"/>
      <c r="F34" s="26"/>
      <c r="G34" s="30"/>
      <c r="H34" s="42"/>
      <c r="I34" s="17">
        <v>4399</v>
      </c>
      <c r="J34" s="17">
        <v>5163</v>
      </c>
      <c r="K34" s="17">
        <v>523</v>
      </c>
      <c r="L34" s="17">
        <v>13024</v>
      </c>
      <c r="M34" s="62" t="s">
        <v>84</v>
      </c>
      <c r="N34" s="64" t="s">
        <v>92</v>
      </c>
      <c r="O34" s="16">
        <v>-10</v>
      </c>
    </row>
    <row r="35" spans="1:15" x14ac:dyDescent="0.2">
      <c r="A35" s="26"/>
      <c r="B35" s="26"/>
      <c r="C35" s="26"/>
      <c r="D35" s="26"/>
      <c r="E35" s="26"/>
      <c r="F35" s="26"/>
      <c r="G35" s="30"/>
      <c r="H35" s="42"/>
      <c r="I35" s="17">
        <v>4399</v>
      </c>
      <c r="J35" s="17">
        <v>5194</v>
      </c>
      <c r="K35" s="17">
        <v>523</v>
      </c>
      <c r="L35" s="17">
        <v>13024</v>
      </c>
      <c r="M35" s="62" t="s">
        <v>84</v>
      </c>
      <c r="N35" s="64" t="s">
        <v>93</v>
      </c>
      <c r="O35" s="16">
        <v>-5</v>
      </c>
    </row>
    <row r="36" spans="1:15" x14ac:dyDescent="0.2">
      <c r="A36" s="26"/>
      <c r="B36" s="26"/>
      <c r="C36" s="26"/>
      <c r="D36" s="26"/>
      <c r="E36" s="26"/>
      <c r="F36" s="26"/>
      <c r="G36" s="30"/>
      <c r="H36" s="42"/>
      <c r="I36" s="17">
        <v>4399</v>
      </c>
      <c r="J36" s="17">
        <v>5136</v>
      </c>
      <c r="K36" s="17">
        <v>523</v>
      </c>
      <c r="L36" s="17">
        <v>13011</v>
      </c>
      <c r="M36" s="62">
        <v>1087000000</v>
      </c>
      <c r="N36" s="18" t="s">
        <v>81</v>
      </c>
      <c r="O36" s="16">
        <v>-10</v>
      </c>
    </row>
    <row r="37" spans="1:15" x14ac:dyDescent="0.2">
      <c r="A37" s="26"/>
      <c r="B37" s="26"/>
      <c r="C37" s="26"/>
      <c r="D37" s="26"/>
      <c r="E37" s="26"/>
      <c r="F37" s="26"/>
      <c r="G37" s="30"/>
      <c r="H37" s="42"/>
      <c r="I37" s="17">
        <v>4399</v>
      </c>
      <c r="J37" s="17">
        <v>5137</v>
      </c>
      <c r="K37" s="17">
        <v>523</v>
      </c>
      <c r="L37" s="17">
        <v>13011</v>
      </c>
      <c r="M37" s="62">
        <v>1087000000</v>
      </c>
      <c r="N37" s="18" t="s">
        <v>94</v>
      </c>
      <c r="O37" s="16">
        <v>-50</v>
      </c>
    </row>
    <row r="38" spans="1:15" x14ac:dyDescent="0.2">
      <c r="A38" s="26"/>
      <c r="B38" s="26"/>
      <c r="C38" s="26"/>
      <c r="D38" s="26"/>
      <c r="E38" s="26"/>
      <c r="F38" s="26"/>
      <c r="G38" s="30"/>
      <c r="H38" s="42"/>
      <c r="I38" s="17">
        <v>4399</v>
      </c>
      <c r="J38" s="17">
        <v>5173</v>
      </c>
      <c r="K38" s="17">
        <v>523</v>
      </c>
      <c r="L38" s="17">
        <v>13011</v>
      </c>
      <c r="M38" s="62" t="s">
        <v>84</v>
      </c>
      <c r="N38" s="18" t="s">
        <v>86</v>
      </c>
      <c r="O38" s="16">
        <v>0</v>
      </c>
    </row>
    <row r="39" spans="1:15" x14ac:dyDescent="0.2">
      <c r="A39" s="26"/>
      <c r="B39" s="26"/>
      <c r="C39" s="26"/>
      <c r="D39" s="26"/>
      <c r="E39" s="26"/>
      <c r="F39" s="26"/>
      <c r="G39" s="30"/>
      <c r="H39" s="42"/>
      <c r="I39" s="17">
        <v>4399</v>
      </c>
      <c r="J39" s="17">
        <v>5162</v>
      </c>
      <c r="K39" s="17">
        <v>523</v>
      </c>
      <c r="L39" s="17">
        <v>13011</v>
      </c>
      <c r="M39" s="62" t="s">
        <v>84</v>
      </c>
      <c r="N39" s="18" t="s">
        <v>87</v>
      </c>
      <c r="O39" s="16">
        <v>0</v>
      </c>
    </row>
    <row r="40" spans="1:15" x14ac:dyDescent="0.2">
      <c r="A40" s="26"/>
      <c r="B40" s="26"/>
      <c r="C40" s="26"/>
      <c r="D40" s="26"/>
      <c r="E40" s="26"/>
      <c r="F40" s="26"/>
      <c r="G40" s="30"/>
      <c r="H40" s="42"/>
      <c r="I40" s="17">
        <v>4399</v>
      </c>
      <c r="J40" s="17">
        <v>5167</v>
      </c>
      <c r="K40" s="17">
        <v>523</v>
      </c>
      <c r="L40" s="17">
        <v>13011</v>
      </c>
      <c r="M40" s="62" t="s">
        <v>84</v>
      </c>
      <c r="N40" s="18" t="s">
        <v>88</v>
      </c>
      <c r="O40" s="16">
        <v>0</v>
      </c>
    </row>
    <row r="41" spans="1:15" x14ac:dyDescent="0.2">
      <c r="A41" s="26"/>
      <c r="B41" s="26"/>
      <c r="C41" s="26"/>
      <c r="D41" s="26"/>
      <c r="E41" s="26"/>
      <c r="F41" s="26"/>
      <c r="G41" s="30"/>
      <c r="H41" s="42"/>
      <c r="I41" s="17">
        <v>4399</v>
      </c>
      <c r="J41" s="17">
        <v>5132</v>
      </c>
      <c r="K41" s="17">
        <v>523</v>
      </c>
      <c r="L41" s="17">
        <v>13011</v>
      </c>
      <c r="M41" s="62" t="s">
        <v>84</v>
      </c>
      <c r="N41" s="64" t="s">
        <v>89</v>
      </c>
      <c r="O41" s="16">
        <v>0</v>
      </c>
    </row>
    <row r="42" spans="1:15" x14ac:dyDescent="0.2">
      <c r="A42" s="26"/>
      <c r="B42" s="26"/>
      <c r="C42" s="26"/>
      <c r="D42" s="26"/>
      <c r="E42" s="26"/>
      <c r="F42" s="26"/>
      <c r="G42" s="30"/>
      <c r="H42" s="42"/>
      <c r="I42" s="17">
        <v>4399</v>
      </c>
      <c r="J42" s="17">
        <v>5169</v>
      </c>
      <c r="K42" s="17">
        <v>523</v>
      </c>
      <c r="L42" s="17">
        <v>13011</v>
      </c>
      <c r="M42" s="62" t="s">
        <v>84</v>
      </c>
      <c r="N42" s="64" t="s">
        <v>95</v>
      </c>
      <c r="O42" s="16">
        <v>40</v>
      </c>
    </row>
    <row r="43" spans="1:15" x14ac:dyDescent="0.2">
      <c r="A43" s="26"/>
      <c r="B43" s="26"/>
      <c r="C43" s="26"/>
      <c r="D43" s="26"/>
      <c r="E43" s="26"/>
      <c r="F43" s="26"/>
      <c r="G43" s="30"/>
      <c r="H43" s="42"/>
      <c r="I43" s="17">
        <v>4399</v>
      </c>
      <c r="J43" s="17">
        <v>5166</v>
      </c>
      <c r="K43" s="17">
        <v>523</v>
      </c>
      <c r="L43" s="17">
        <v>13011</v>
      </c>
      <c r="M43" s="62" t="s">
        <v>84</v>
      </c>
      <c r="N43" s="64" t="s">
        <v>90</v>
      </c>
      <c r="O43" s="16">
        <v>0</v>
      </c>
    </row>
    <row r="44" spans="1:15" x14ac:dyDescent="0.2">
      <c r="A44" s="26"/>
      <c r="B44" s="26"/>
      <c r="C44" s="26"/>
      <c r="D44" s="26"/>
      <c r="E44" s="26"/>
      <c r="F44" s="26"/>
      <c r="G44" s="30"/>
      <c r="H44" s="42"/>
      <c r="I44" s="17">
        <v>4399</v>
      </c>
      <c r="J44" s="17">
        <v>5178</v>
      </c>
      <c r="K44" s="17">
        <v>523</v>
      </c>
      <c r="L44" s="17">
        <v>13011</v>
      </c>
      <c r="M44" s="62" t="s">
        <v>84</v>
      </c>
      <c r="N44" s="64" t="s">
        <v>91</v>
      </c>
      <c r="O44" s="16">
        <v>10</v>
      </c>
    </row>
    <row r="45" spans="1:15" x14ac:dyDescent="0.2">
      <c r="A45" s="26"/>
      <c r="B45" s="26"/>
      <c r="C45" s="26"/>
      <c r="D45" s="26"/>
      <c r="E45" s="26"/>
      <c r="F45" s="26"/>
      <c r="G45" s="30"/>
      <c r="H45" s="42"/>
      <c r="I45" s="17">
        <v>4399</v>
      </c>
      <c r="J45" s="17">
        <v>5163</v>
      </c>
      <c r="K45" s="17">
        <v>523</v>
      </c>
      <c r="L45" s="17">
        <v>13011</v>
      </c>
      <c r="M45" s="62" t="s">
        <v>84</v>
      </c>
      <c r="N45" s="64" t="s">
        <v>92</v>
      </c>
      <c r="O45" s="16">
        <v>10</v>
      </c>
    </row>
    <row r="46" spans="1:15" x14ac:dyDescent="0.2">
      <c r="A46" s="26"/>
      <c r="B46" s="26"/>
      <c r="C46" s="26"/>
      <c r="D46" s="26"/>
      <c r="E46" s="26"/>
      <c r="F46" s="26"/>
      <c r="G46" s="30"/>
      <c r="H46" s="42"/>
      <c r="I46" s="41" t="s">
        <v>41</v>
      </c>
      <c r="J46" s="41"/>
      <c r="K46" s="41"/>
      <c r="L46" s="41"/>
      <c r="M46" s="41"/>
      <c r="N46" s="41"/>
      <c r="O46" s="41"/>
    </row>
    <row r="47" spans="1:15" x14ac:dyDescent="0.2">
      <c r="A47" s="26"/>
      <c r="B47" s="26"/>
      <c r="C47" s="26"/>
      <c r="D47" s="26"/>
      <c r="E47" s="26"/>
      <c r="F47" s="26"/>
      <c r="G47" s="30"/>
      <c r="H47" s="42"/>
      <c r="I47" s="17">
        <v>6171</v>
      </c>
      <c r="J47" s="17">
        <v>5901</v>
      </c>
      <c r="K47" s="17">
        <v>1</v>
      </c>
      <c r="L47" s="17"/>
      <c r="M47" s="19" t="s">
        <v>42</v>
      </c>
      <c r="N47" s="18" t="s">
        <v>43</v>
      </c>
      <c r="O47" s="63">
        <v>167</v>
      </c>
    </row>
    <row r="48" spans="1:15" x14ac:dyDescent="0.2">
      <c r="I48" s="57"/>
      <c r="J48" s="57"/>
      <c r="K48" s="57"/>
      <c r="L48" s="57"/>
      <c r="M48" s="58"/>
      <c r="N48" s="65"/>
      <c r="O48" s="66"/>
    </row>
    <row r="49" spans="1:15" x14ac:dyDescent="0.2">
      <c r="I49" s="57"/>
      <c r="J49" s="57"/>
      <c r="K49" s="57"/>
      <c r="L49" s="57"/>
      <c r="M49" s="58"/>
      <c r="N49" s="65"/>
      <c r="O49" s="66"/>
    </row>
    <row r="50" spans="1:15" x14ac:dyDescent="0.2">
      <c r="A50" s="41" t="s">
        <v>9</v>
      </c>
      <c r="B50" s="41"/>
      <c r="C50" s="41"/>
      <c r="D50" s="41"/>
      <c r="E50" s="41"/>
      <c r="F50" s="41"/>
      <c r="G50" s="41"/>
      <c r="H50" s="42" t="s">
        <v>11</v>
      </c>
      <c r="I50" s="41" t="s">
        <v>41</v>
      </c>
      <c r="J50" s="41"/>
      <c r="K50" s="41"/>
      <c r="L50" s="41"/>
      <c r="M50" s="41"/>
      <c r="N50" s="41"/>
      <c r="O50" s="41"/>
    </row>
    <row r="51" spans="1:15" x14ac:dyDescent="0.2">
      <c r="A51" s="17"/>
      <c r="B51" s="17">
        <v>4111</v>
      </c>
      <c r="C51" s="17">
        <v>35</v>
      </c>
      <c r="D51" s="17">
        <v>98043</v>
      </c>
      <c r="E51" s="19"/>
      <c r="F51" s="18" t="s">
        <v>96</v>
      </c>
      <c r="G51" s="67">
        <v>835.65060000000005</v>
      </c>
      <c r="H51" s="42"/>
      <c r="I51" s="17">
        <v>6171</v>
      </c>
      <c r="J51" s="17">
        <v>5901</v>
      </c>
      <c r="K51" s="17">
        <v>1</v>
      </c>
      <c r="L51" s="17"/>
      <c r="M51" s="19" t="s">
        <v>42</v>
      </c>
      <c r="N51" s="18" t="s">
        <v>43</v>
      </c>
      <c r="O51" s="67">
        <v>835.65060000000005</v>
      </c>
    </row>
    <row r="52" spans="1:15" x14ac:dyDescent="0.2">
      <c r="I52" s="57"/>
      <c r="J52" s="57"/>
      <c r="K52" s="57"/>
      <c r="L52" s="57"/>
      <c r="M52" s="58"/>
      <c r="N52" s="65"/>
      <c r="O52" s="66"/>
    </row>
    <row r="53" spans="1:15" x14ac:dyDescent="0.2">
      <c r="I53" s="57"/>
      <c r="J53" s="57"/>
      <c r="K53" s="57"/>
      <c r="L53" s="57"/>
      <c r="M53" s="58"/>
      <c r="N53" s="65"/>
      <c r="O53" s="66"/>
    </row>
    <row r="56" spans="1:15" x14ac:dyDescent="0.2">
      <c r="A56" s="41" t="s">
        <v>97</v>
      </c>
      <c r="B56" s="41"/>
      <c r="C56" s="41"/>
      <c r="D56" s="41"/>
      <c r="E56" s="41"/>
      <c r="F56" s="41"/>
      <c r="G56" s="41"/>
      <c r="H56" s="42" t="s">
        <v>47</v>
      </c>
      <c r="I56" s="43" t="s">
        <v>98</v>
      </c>
      <c r="J56" s="43"/>
      <c r="K56" s="43"/>
      <c r="L56" s="43"/>
      <c r="M56" s="43"/>
      <c r="N56" s="43"/>
      <c r="O56" s="43"/>
    </row>
    <row r="57" spans="1:15" x14ac:dyDescent="0.2">
      <c r="A57" s="17"/>
      <c r="B57" s="17">
        <v>8115</v>
      </c>
      <c r="C57" s="17">
        <v>35</v>
      </c>
      <c r="D57" s="17"/>
      <c r="E57" s="19"/>
      <c r="F57" s="18" t="s">
        <v>99</v>
      </c>
      <c r="G57" s="30">
        <v>6600</v>
      </c>
      <c r="H57" s="42"/>
      <c r="I57" s="17">
        <v>6171</v>
      </c>
      <c r="J57" s="17">
        <v>5179</v>
      </c>
      <c r="K57" s="17">
        <v>35</v>
      </c>
      <c r="L57" s="17"/>
      <c r="M57" s="19" t="s">
        <v>100</v>
      </c>
      <c r="N57" s="18" t="s">
        <v>101</v>
      </c>
      <c r="O57" s="30">
        <v>5000</v>
      </c>
    </row>
    <row r="58" spans="1:15" x14ac:dyDescent="0.2">
      <c r="A58" s="26"/>
      <c r="B58" s="26"/>
      <c r="C58" s="26"/>
      <c r="D58" s="26"/>
      <c r="E58" s="26"/>
      <c r="F58" s="26"/>
      <c r="G58" s="30"/>
      <c r="H58" s="42"/>
      <c r="I58" s="17">
        <v>6171</v>
      </c>
      <c r="J58" s="17">
        <v>5031</v>
      </c>
      <c r="K58" s="17">
        <v>35</v>
      </c>
      <c r="L58" s="17"/>
      <c r="M58" s="19" t="s">
        <v>100</v>
      </c>
      <c r="N58" s="18" t="s">
        <v>102</v>
      </c>
      <c r="O58" s="30">
        <v>1100</v>
      </c>
    </row>
    <row r="59" spans="1:15" x14ac:dyDescent="0.2">
      <c r="A59" s="26"/>
      <c r="B59" s="26"/>
      <c r="C59" s="26"/>
      <c r="D59" s="26"/>
      <c r="E59" s="26"/>
      <c r="F59" s="26"/>
      <c r="G59" s="30"/>
      <c r="H59" s="42"/>
      <c r="I59" s="17">
        <v>6171</v>
      </c>
      <c r="J59" s="17">
        <v>5032</v>
      </c>
      <c r="K59" s="17">
        <v>35</v>
      </c>
      <c r="L59" s="17"/>
      <c r="M59" s="19" t="s">
        <v>100</v>
      </c>
      <c r="N59" s="18" t="s">
        <v>103</v>
      </c>
      <c r="O59" s="30">
        <v>500</v>
      </c>
    </row>
    <row r="63" spans="1:15" x14ac:dyDescent="0.2">
      <c r="A63" s="41" t="s">
        <v>9</v>
      </c>
      <c r="B63" s="41"/>
      <c r="C63" s="41"/>
      <c r="D63" s="41"/>
      <c r="E63" s="41"/>
      <c r="F63" s="41"/>
      <c r="G63" s="41"/>
      <c r="H63" s="42" t="s">
        <v>48</v>
      </c>
      <c r="I63" s="41" t="s">
        <v>41</v>
      </c>
      <c r="J63" s="41"/>
      <c r="K63" s="41"/>
      <c r="L63" s="41"/>
      <c r="M63" s="41"/>
      <c r="N63" s="41"/>
      <c r="O63" s="41"/>
    </row>
    <row r="64" spans="1:15" x14ac:dyDescent="0.2">
      <c r="A64" s="26"/>
      <c r="B64" s="17">
        <v>4112</v>
      </c>
      <c r="C64" s="17"/>
      <c r="D64" s="17"/>
      <c r="E64" s="19"/>
      <c r="F64" s="18" t="s">
        <v>104</v>
      </c>
      <c r="G64" s="61">
        <v>793.4</v>
      </c>
      <c r="H64" s="42"/>
      <c r="I64" s="17">
        <v>6171</v>
      </c>
      <c r="J64" s="17">
        <v>5901</v>
      </c>
      <c r="K64" s="17">
        <v>1</v>
      </c>
      <c r="L64" s="17"/>
      <c r="M64" s="19" t="s">
        <v>42</v>
      </c>
      <c r="N64" s="18" t="s">
        <v>43</v>
      </c>
      <c r="O64" s="61">
        <v>793.4</v>
      </c>
    </row>
    <row r="67" spans="1:15" ht="20.25" x14ac:dyDescent="0.3">
      <c r="A67" s="9" t="s">
        <v>12</v>
      </c>
      <c r="B67" s="9"/>
      <c r="C67" s="9"/>
      <c r="D67" s="9"/>
      <c r="E67" s="9"/>
      <c r="F67" s="9"/>
      <c r="G67" s="5"/>
      <c r="H67" s="54"/>
      <c r="I67" s="9"/>
      <c r="J67" s="9"/>
      <c r="K67" s="9"/>
      <c r="L67" s="9"/>
      <c r="M67" s="9"/>
      <c r="N67" s="9"/>
      <c r="O67" s="5"/>
    </row>
    <row r="68" spans="1:15" ht="20.25" x14ac:dyDescent="0.3">
      <c r="A68" s="9"/>
      <c r="B68" s="9"/>
      <c r="C68" s="9"/>
      <c r="D68" s="9"/>
      <c r="E68" s="9"/>
      <c r="F68" s="9"/>
      <c r="G68" s="5"/>
      <c r="H68" s="54"/>
      <c r="I68" s="9"/>
      <c r="J68" s="9"/>
      <c r="K68" s="9"/>
      <c r="L68" s="9"/>
      <c r="M68" s="9"/>
      <c r="N68" s="9"/>
      <c r="O68" s="5"/>
    </row>
    <row r="69" spans="1:15" ht="15" thickBot="1" x14ac:dyDescent="0.25">
      <c r="A69" s="11"/>
      <c r="B69" s="11"/>
      <c r="C69" s="11"/>
      <c r="D69" s="11"/>
      <c r="E69" s="11"/>
      <c r="F69" s="11"/>
      <c r="G69" s="6"/>
      <c r="H69" s="55"/>
      <c r="I69" s="11"/>
      <c r="J69" s="11"/>
      <c r="K69" s="11"/>
      <c r="L69" s="11"/>
      <c r="M69" s="11"/>
      <c r="N69" s="11"/>
    </row>
    <row r="70" spans="1:15" ht="15" thickBot="1" x14ac:dyDescent="0.25">
      <c r="A70" s="56" t="s">
        <v>0</v>
      </c>
      <c r="B70" s="1" t="s">
        <v>1</v>
      </c>
      <c r="C70" s="1" t="s">
        <v>2</v>
      </c>
      <c r="D70" s="1" t="s">
        <v>3</v>
      </c>
      <c r="E70" s="1"/>
      <c r="F70" s="2" t="s">
        <v>4</v>
      </c>
      <c r="G70" s="4" t="s">
        <v>5</v>
      </c>
      <c r="H70" s="2" t="s">
        <v>6</v>
      </c>
      <c r="I70" s="3" t="s">
        <v>0</v>
      </c>
      <c r="J70" s="3" t="s">
        <v>1</v>
      </c>
      <c r="K70" s="3" t="s">
        <v>2</v>
      </c>
      <c r="L70" s="1" t="s">
        <v>3</v>
      </c>
      <c r="M70" s="1" t="s">
        <v>8</v>
      </c>
      <c r="N70" s="2" t="s">
        <v>7</v>
      </c>
      <c r="O70" s="7" t="s">
        <v>5</v>
      </c>
    </row>
    <row r="72" spans="1:15" x14ac:dyDescent="0.2">
      <c r="I72" s="57"/>
      <c r="J72" s="57"/>
      <c r="K72" s="57"/>
      <c r="L72" s="57"/>
      <c r="M72" s="58"/>
      <c r="N72" s="59"/>
    </row>
    <row r="73" spans="1:15" x14ac:dyDescent="0.2">
      <c r="A73" s="41" t="s">
        <v>9</v>
      </c>
      <c r="B73" s="41"/>
      <c r="C73" s="41"/>
      <c r="D73" s="41"/>
      <c r="E73" s="41"/>
      <c r="F73" s="41"/>
      <c r="G73" s="41"/>
      <c r="H73" s="42" t="s">
        <v>10</v>
      </c>
      <c r="I73" s="50" t="s">
        <v>105</v>
      </c>
      <c r="J73" s="50"/>
      <c r="K73" s="50"/>
      <c r="L73" s="50"/>
      <c r="M73" s="50"/>
      <c r="N73" s="50"/>
      <c r="O73" s="50"/>
    </row>
    <row r="74" spans="1:15" x14ac:dyDescent="0.2">
      <c r="A74" s="26"/>
      <c r="B74" s="17">
        <v>4116</v>
      </c>
      <c r="C74" s="17">
        <v>540</v>
      </c>
      <c r="D74" s="17">
        <v>13015</v>
      </c>
      <c r="E74" s="19"/>
      <c r="F74" s="18" t="s">
        <v>106</v>
      </c>
      <c r="G74" s="68">
        <v>1320.7339999999999</v>
      </c>
      <c r="H74" s="42"/>
      <c r="I74" s="17">
        <v>4341</v>
      </c>
      <c r="J74" s="17">
        <v>5167</v>
      </c>
      <c r="K74" s="17">
        <v>540</v>
      </c>
      <c r="L74" s="17">
        <v>13015</v>
      </c>
      <c r="M74" s="19" t="s">
        <v>107</v>
      </c>
      <c r="N74" s="18" t="s">
        <v>108</v>
      </c>
      <c r="O74" s="31">
        <v>40</v>
      </c>
    </row>
    <row r="75" spans="1:15" x14ac:dyDescent="0.2">
      <c r="A75" s="26"/>
      <c r="B75" s="26"/>
      <c r="C75" s="26"/>
      <c r="D75" s="26"/>
      <c r="E75" s="26"/>
      <c r="F75" s="26"/>
      <c r="G75" s="30"/>
      <c r="H75" s="42"/>
      <c r="I75" s="17">
        <v>4341</v>
      </c>
      <c r="J75" s="17">
        <v>5166</v>
      </c>
      <c r="K75" s="17">
        <v>540</v>
      </c>
      <c r="L75" s="17">
        <v>13015</v>
      </c>
      <c r="M75" s="19" t="s">
        <v>107</v>
      </c>
      <c r="N75" s="18" t="s">
        <v>109</v>
      </c>
      <c r="O75" s="31">
        <v>16</v>
      </c>
    </row>
    <row r="76" spans="1:15" x14ac:dyDescent="0.2">
      <c r="A76" s="26"/>
      <c r="B76" s="26"/>
      <c r="C76" s="26"/>
      <c r="D76" s="26"/>
      <c r="E76" s="26"/>
      <c r="F76" s="26"/>
      <c r="G76" s="30"/>
      <c r="H76" s="42"/>
      <c r="I76" s="17">
        <v>4341</v>
      </c>
      <c r="J76" s="17">
        <v>5011</v>
      </c>
      <c r="K76" s="17">
        <v>540</v>
      </c>
      <c r="L76" s="17">
        <v>13015</v>
      </c>
      <c r="M76" s="19" t="s">
        <v>107</v>
      </c>
      <c r="N76" s="18" t="s">
        <v>110</v>
      </c>
      <c r="O76" s="31">
        <v>927.38400000000001</v>
      </c>
    </row>
    <row r="77" spans="1:15" x14ac:dyDescent="0.2">
      <c r="A77" s="26"/>
      <c r="B77" s="26"/>
      <c r="C77" s="26"/>
      <c r="D77" s="26"/>
      <c r="E77" s="26"/>
      <c r="F77" s="26"/>
      <c r="G77" s="30"/>
      <c r="H77" s="42"/>
      <c r="I77" s="17">
        <v>4341</v>
      </c>
      <c r="J77" s="17">
        <v>5031</v>
      </c>
      <c r="K77" s="17">
        <v>540</v>
      </c>
      <c r="L77" s="17">
        <v>13015</v>
      </c>
      <c r="M77" s="19" t="s">
        <v>107</v>
      </c>
      <c r="N77" s="18" t="s">
        <v>79</v>
      </c>
      <c r="O77" s="31">
        <v>83.463999999999999</v>
      </c>
    </row>
    <row r="78" spans="1:15" x14ac:dyDescent="0.2">
      <c r="A78" s="26"/>
      <c r="B78" s="26"/>
      <c r="C78" s="26"/>
      <c r="D78" s="26"/>
      <c r="E78" s="26"/>
      <c r="F78" s="26"/>
      <c r="G78" s="30"/>
      <c r="H78" s="42"/>
      <c r="I78" s="17">
        <v>4341</v>
      </c>
      <c r="J78" s="17">
        <v>5032</v>
      </c>
      <c r="K78" s="17">
        <v>540</v>
      </c>
      <c r="L78" s="17">
        <v>13015</v>
      </c>
      <c r="M78" s="19" t="s">
        <v>107</v>
      </c>
      <c r="N78" s="18" t="s">
        <v>78</v>
      </c>
      <c r="O78" s="31">
        <v>229.99100000000001</v>
      </c>
    </row>
    <row r="79" spans="1:15" x14ac:dyDescent="0.2">
      <c r="A79" s="26"/>
      <c r="B79" s="26"/>
      <c r="C79" s="26"/>
      <c r="D79" s="26"/>
      <c r="E79" s="26"/>
      <c r="F79" s="26"/>
      <c r="G79" s="30"/>
      <c r="H79" s="42"/>
      <c r="I79" s="17">
        <v>4341</v>
      </c>
      <c r="J79" s="17">
        <v>5038</v>
      </c>
      <c r="K79" s="17">
        <v>540</v>
      </c>
      <c r="L79" s="17">
        <v>13015</v>
      </c>
      <c r="M79" s="19" t="s">
        <v>107</v>
      </c>
      <c r="N79" s="18" t="s">
        <v>111</v>
      </c>
      <c r="O79" s="31">
        <v>3.895</v>
      </c>
    </row>
    <row r="80" spans="1:15" x14ac:dyDescent="0.2">
      <c r="A80" s="26"/>
      <c r="B80" s="26"/>
      <c r="C80" s="26"/>
      <c r="D80" s="26"/>
      <c r="E80" s="26"/>
      <c r="F80" s="26"/>
      <c r="G80" s="30"/>
      <c r="H80" s="42"/>
      <c r="I80" s="17">
        <v>4341</v>
      </c>
      <c r="J80" s="17">
        <v>5169</v>
      </c>
      <c r="K80" s="17">
        <v>540</v>
      </c>
      <c r="L80" s="17">
        <v>13015</v>
      </c>
      <c r="M80" s="19">
        <v>1089000000</v>
      </c>
      <c r="N80" s="18" t="s">
        <v>112</v>
      </c>
      <c r="O80" s="31">
        <v>20</v>
      </c>
    </row>
    <row r="81" spans="1:15" x14ac:dyDescent="0.2">
      <c r="I81" s="57"/>
      <c r="J81" s="57"/>
      <c r="K81" s="57"/>
      <c r="L81" s="57"/>
      <c r="M81" s="58"/>
      <c r="N81" s="65"/>
      <c r="O81" s="66"/>
    </row>
    <row r="84" spans="1:15" x14ac:dyDescent="0.2">
      <c r="A84" s="41" t="s">
        <v>9</v>
      </c>
      <c r="B84" s="41"/>
      <c r="C84" s="41"/>
      <c r="D84" s="41"/>
      <c r="E84" s="41"/>
      <c r="F84" s="41"/>
      <c r="G84" s="41"/>
      <c r="H84" s="42" t="s">
        <v>11</v>
      </c>
      <c r="I84" s="41" t="s">
        <v>70</v>
      </c>
      <c r="J84" s="41"/>
      <c r="K84" s="41"/>
      <c r="L84" s="41"/>
      <c r="M84" s="41"/>
      <c r="N84" s="41"/>
      <c r="O84" s="41"/>
    </row>
    <row r="85" spans="1:15" x14ac:dyDescent="0.2">
      <c r="A85" s="26"/>
      <c r="B85" s="17">
        <v>4122</v>
      </c>
      <c r="C85" s="17">
        <v>520</v>
      </c>
      <c r="D85" s="17">
        <v>13305</v>
      </c>
      <c r="E85" s="19"/>
      <c r="F85" s="18" t="s">
        <v>71</v>
      </c>
      <c r="G85" s="61">
        <v>14682.5</v>
      </c>
      <c r="H85" s="42"/>
      <c r="I85" s="17">
        <v>4350</v>
      </c>
      <c r="J85" s="17">
        <v>5336</v>
      </c>
      <c r="K85" s="17">
        <v>520</v>
      </c>
      <c r="L85" s="17">
        <v>13305</v>
      </c>
      <c r="M85" s="19" t="s">
        <v>72</v>
      </c>
      <c r="N85" s="60" t="s">
        <v>73</v>
      </c>
      <c r="O85" s="61">
        <v>14682.5</v>
      </c>
    </row>
  </sheetData>
  <mergeCells count="22">
    <mergeCell ref="A84:G84"/>
    <mergeCell ref="H84:H85"/>
    <mergeCell ref="I84:O84"/>
    <mergeCell ref="A63:G63"/>
    <mergeCell ref="H63:H64"/>
    <mergeCell ref="I63:O63"/>
    <mergeCell ref="A73:G73"/>
    <mergeCell ref="H73:H80"/>
    <mergeCell ref="I73:O73"/>
    <mergeCell ref="A50:G50"/>
    <mergeCell ref="H50:H51"/>
    <mergeCell ref="I50:O50"/>
    <mergeCell ref="A56:G56"/>
    <mergeCell ref="H56:H59"/>
    <mergeCell ref="I56:O56"/>
    <mergeCell ref="A8:G8"/>
    <mergeCell ref="H8:H9"/>
    <mergeCell ref="I8:O8"/>
    <mergeCell ref="A19:G19"/>
    <mergeCell ref="H19:H47"/>
    <mergeCell ref="I19:O19"/>
    <mergeCell ref="I46:O4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IV.RO ZM</vt:lpstr>
      <vt:lpstr>RO_RM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Popelkova</dc:creator>
  <cp:lastModifiedBy>Popelková, Dana</cp:lastModifiedBy>
  <cp:lastPrinted>2022-06-13T09:22:03Z</cp:lastPrinted>
  <dcterms:created xsi:type="dcterms:W3CDTF">2013-08-29T10:23:50Z</dcterms:created>
  <dcterms:modified xsi:type="dcterms:W3CDTF">2022-06-13T11:22:05Z</dcterms:modified>
</cp:coreProperties>
</file>